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200" windowHeight="11580" tabRatio="723" firstSheet="5" activeTab="5"/>
  </bookViews>
  <sheets>
    <sheet name="Plan Sheet" sheetId="3" r:id="rId1"/>
    <sheet name="48&quot; &amp; under Statewide" sheetId="1" r:id="rId2"/>
    <sheet name="48&quot; &amp; under Statewide (2)" sheetId="14" r:id="rId3"/>
    <sheet name="48&quot; &amp; under Statewide (3)" sheetId="15" r:id="rId4"/>
    <sheet name="48&quot; &amp; under Statewide (4)" sheetId="16" r:id="rId5"/>
    <sheet name="48&quot; &amp; under Statewide (5)" sheetId="17" r:id="rId6"/>
    <sheet name="48&quot; &amp; under Statewide (6)" sheetId="18" r:id="rId7"/>
    <sheet name="48&quot; &amp; under Statewide (7)" sheetId="19" r:id="rId8"/>
    <sheet name="48&quot; &amp; under Statewide (8)" sheetId="20" r:id="rId9"/>
    <sheet name="54&quot; &amp; over Statewide" sheetId="5" r:id="rId10"/>
  </sheets>
  <calcPr calcId="145621" iterate="1" iterateCount="50"/>
</workbook>
</file>

<file path=xl/calcChain.xml><?xml version="1.0" encoding="utf-8"?>
<calcChain xmlns="http://schemas.openxmlformats.org/spreadsheetml/2006/main">
  <c r="BY65" i="19" l="1"/>
  <c r="BZ65" i="19"/>
  <c r="CA65" i="19"/>
  <c r="CB65" i="19"/>
  <c r="CC65" i="19"/>
  <c r="BY65" i="18"/>
  <c r="BZ65" i="18"/>
  <c r="BY65" i="15"/>
  <c r="BY65" i="14"/>
  <c r="BY73" i="1"/>
  <c r="BY65" i="16"/>
  <c r="BY65" i="17"/>
  <c r="BY61" i="20" l="1"/>
  <c r="BY63" i="20" s="1"/>
  <c r="AM73" i="1"/>
  <c r="O73" i="1"/>
  <c r="K73" i="1"/>
  <c r="BB34" i="1" l="1"/>
  <c r="R66" i="5" l="1"/>
  <c r="AP66" i="5" l="1"/>
  <c r="AO66" i="5"/>
  <c r="AN66" i="5"/>
  <c r="AM66" i="5"/>
  <c r="AL66" i="5"/>
  <c r="AK66" i="5"/>
  <c r="AJ66" i="5"/>
  <c r="AI66" i="5"/>
  <c r="AH66" i="5"/>
  <c r="AG66" i="5"/>
  <c r="AF66" i="5"/>
  <c r="AE66" i="5"/>
  <c r="Q66" i="5"/>
  <c r="P66" i="5"/>
  <c r="O66" i="5"/>
  <c r="N66" i="5"/>
  <c r="M66" i="5"/>
  <c r="L66" i="5"/>
  <c r="K66" i="5"/>
  <c r="J66" i="5"/>
  <c r="AD66" i="5"/>
  <c r="AC66" i="5"/>
  <c r="AB66" i="5"/>
  <c r="AA66" i="5"/>
  <c r="Z66" i="5"/>
  <c r="Y66" i="5"/>
  <c r="X66" i="5"/>
  <c r="W66" i="5"/>
  <c r="V66" i="5"/>
  <c r="U66" i="5"/>
  <c r="T66" i="5"/>
  <c r="S66" i="5"/>
  <c r="AQ66" i="5" l="1"/>
  <c r="AQ67" i="5" s="1"/>
  <c r="AR66" i="5"/>
  <c r="AR67" i="5" s="1"/>
  <c r="BB66" i="5" l="1"/>
  <c r="BX62" i="20" s="1"/>
  <c r="BA66" i="5"/>
  <c r="BW62" i="20" s="1"/>
  <c r="AS66" i="5" l="1"/>
  <c r="AS67" i="5" s="1"/>
  <c r="CL65" i="18" l="1"/>
  <c r="CN65" i="15"/>
  <c r="CN60" i="20"/>
  <c r="CM60" i="20"/>
  <c r="CL60" i="20"/>
  <c r="CK60" i="20"/>
  <c r="CJ60" i="20"/>
  <c r="CI60" i="20"/>
  <c r="CE60" i="20"/>
  <c r="CD60" i="20"/>
  <c r="CC60" i="20"/>
  <c r="CB60" i="20"/>
  <c r="CA60" i="20"/>
  <c r="BZ60" i="20"/>
  <c r="BX60" i="20"/>
  <c r="BW60" i="20"/>
  <c r="BV60" i="20"/>
  <c r="BU60" i="20"/>
  <c r="BT60" i="20"/>
  <c r="BS60" i="20"/>
  <c r="BR60" i="20"/>
  <c r="BQ60" i="20"/>
  <c r="BP60" i="20"/>
  <c r="BO60" i="20"/>
  <c r="BN60" i="20"/>
  <c r="BM60" i="20"/>
  <c r="BL60" i="20"/>
  <c r="BK60" i="20"/>
  <c r="BJ60" i="20"/>
  <c r="BI60" i="20"/>
  <c r="BH60" i="20"/>
  <c r="BG60" i="20"/>
  <c r="BF60" i="20"/>
  <c r="BE60" i="20"/>
  <c r="BD60" i="20"/>
  <c r="BA60" i="20"/>
  <c r="AZ60" i="20"/>
  <c r="AY60" i="20"/>
  <c r="AX60" i="20"/>
  <c r="AW60" i="20"/>
  <c r="AV60" i="20"/>
  <c r="AU60" i="20"/>
  <c r="AT60" i="20"/>
  <c r="AS60" i="20"/>
  <c r="AR60" i="20"/>
  <c r="AQ60" i="20"/>
  <c r="AP60" i="20"/>
  <c r="AO60" i="20"/>
  <c r="AN60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CN65" i="19"/>
  <c r="CM65" i="19"/>
  <c r="CL65" i="19"/>
  <c r="CK65" i="19"/>
  <c r="CJ65" i="19"/>
  <c r="CI65" i="19"/>
  <c r="CE65" i="19"/>
  <c r="CD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CN65" i="18"/>
  <c r="CM65" i="18"/>
  <c r="CK65" i="18"/>
  <c r="CJ65" i="18"/>
  <c r="CI65" i="18"/>
  <c r="CE65" i="18"/>
  <c r="CD65" i="18"/>
  <c r="CC65" i="18"/>
  <c r="CB65" i="18"/>
  <c r="CA65" i="18"/>
  <c r="BX65" i="18"/>
  <c r="BW65" i="18"/>
  <c r="BV65" i="18"/>
  <c r="BU65" i="18"/>
  <c r="BT65" i="18"/>
  <c r="BS65" i="18"/>
  <c r="BR65" i="18"/>
  <c r="BQ65" i="18"/>
  <c r="BP65" i="18"/>
  <c r="BO65" i="18"/>
  <c r="BN65" i="18"/>
  <c r="BM65" i="18"/>
  <c r="BL65" i="18"/>
  <c r="BK65" i="18"/>
  <c r="BJ65" i="18"/>
  <c r="BI65" i="18"/>
  <c r="BH65" i="18"/>
  <c r="BG65" i="18"/>
  <c r="BF65" i="18"/>
  <c r="BE65" i="18"/>
  <c r="BD65" i="18"/>
  <c r="BA65" i="18"/>
  <c r="AZ65" i="18"/>
  <c r="AY65" i="18"/>
  <c r="AX65" i="18"/>
  <c r="AW65" i="18"/>
  <c r="AV65" i="18"/>
  <c r="AU65" i="18"/>
  <c r="AT65" i="18"/>
  <c r="AS65" i="18"/>
  <c r="AR65" i="18"/>
  <c r="AQ65" i="18"/>
  <c r="AP65" i="18"/>
  <c r="AO65" i="18"/>
  <c r="AN65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CN65" i="17"/>
  <c r="CM65" i="17"/>
  <c r="CL65" i="17"/>
  <c r="CK65" i="17"/>
  <c r="CJ65" i="17"/>
  <c r="CI65" i="17"/>
  <c r="CE65" i="17"/>
  <c r="CD65" i="17"/>
  <c r="CC65" i="17"/>
  <c r="CB65" i="17"/>
  <c r="CA65" i="17"/>
  <c r="BZ65" i="17"/>
  <c r="BX65" i="17"/>
  <c r="BW65" i="17"/>
  <c r="BV65" i="17"/>
  <c r="BU65" i="17"/>
  <c r="BT65" i="17"/>
  <c r="BS65" i="17"/>
  <c r="BR65" i="17"/>
  <c r="BQ65" i="17"/>
  <c r="BP65" i="17"/>
  <c r="BO65" i="17"/>
  <c r="BN65" i="17"/>
  <c r="BM65" i="17"/>
  <c r="BL65" i="17"/>
  <c r="BK65" i="17"/>
  <c r="BJ65" i="17"/>
  <c r="BI65" i="17"/>
  <c r="BH65" i="17"/>
  <c r="BG65" i="17"/>
  <c r="BF65" i="17"/>
  <c r="BE65" i="17"/>
  <c r="BD65" i="17"/>
  <c r="BA65" i="17"/>
  <c r="AZ65" i="17"/>
  <c r="AY65" i="17"/>
  <c r="AX65" i="17"/>
  <c r="AW65" i="17"/>
  <c r="AV65" i="17"/>
  <c r="AU65" i="17"/>
  <c r="AT65" i="17"/>
  <c r="AS65" i="17"/>
  <c r="AR65" i="17"/>
  <c r="AQ65" i="17"/>
  <c r="AP65" i="17"/>
  <c r="AO65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CE65" i="16"/>
  <c r="CD65" i="16"/>
  <c r="CC65" i="16"/>
  <c r="CB65" i="16"/>
  <c r="CA65" i="16"/>
  <c r="BZ65" i="16"/>
  <c r="BX65" i="16"/>
  <c r="BW65" i="16"/>
  <c r="BV65" i="16"/>
  <c r="BU65" i="16"/>
  <c r="BT65" i="16"/>
  <c r="BS65" i="16"/>
  <c r="BR65" i="16"/>
  <c r="BQ65" i="16"/>
  <c r="BP65" i="16"/>
  <c r="BO65" i="16"/>
  <c r="BN65" i="16"/>
  <c r="BM65" i="16"/>
  <c r="BL65" i="16"/>
  <c r="BK65" i="16"/>
  <c r="BJ65" i="16"/>
  <c r="BI65" i="16"/>
  <c r="BH65" i="16"/>
  <c r="BG65" i="16"/>
  <c r="BF65" i="16"/>
  <c r="BE65" i="16"/>
  <c r="BD65" i="16"/>
  <c r="BA65" i="16"/>
  <c r="AZ65" i="16"/>
  <c r="AY65" i="16"/>
  <c r="AX65" i="16"/>
  <c r="AW65" i="16"/>
  <c r="AV65" i="16"/>
  <c r="AU65" i="16"/>
  <c r="AT65" i="16"/>
  <c r="AS65" i="16"/>
  <c r="AR65" i="16"/>
  <c r="AQ65" i="16"/>
  <c r="AP65" i="16"/>
  <c r="AO65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CN65" i="16"/>
  <c r="CM65" i="16"/>
  <c r="CL65" i="16"/>
  <c r="CK65" i="16"/>
  <c r="CJ65" i="16"/>
  <c r="CI65" i="16"/>
  <c r="CE65" i="15"/>
  <c r="CD65" i="15"/>
  <c r="CC65" i="15"/>
  <c r="CB65" i="15"/>
  <c r="CA65" i="15"/>
  <c r="BZ65" i="15"/>
  <c r="BX65" i="15"/>
  <c r="BW65" i="15"/>
  <c r="BV65" i="15"/>
  <c r="BU65" i="15"/>
  <c r="BT65" i="15"/>
  <c r="BS65" i="15"/>
  <c r="BR65" i="15"/>
  <c r="BQ65" i="15"/>
  <c r="BP65" i="15"/>
  <c r="BO65" i="15"/>
  <c r="BN65" i="15"/>
  <c r="BM65" i="15"/>
  <c r="BL65" i="15"/>
  <c r="BK65" i="15"/>
  <c r="BJ65" i="15"/>
  <c r="BI65" i="15"/>
  <c r="BH65" i="15"/>
  <c r="BG65" i="15"/>
  <c r="BF65" i="15"/>
  <c r="BE65" i="15"/>
  <c r="BD65" i="15"/>
  <c r="BA65" i="15"/>
  <c r="AZ65" i="15"/>
  <c r="AY65" i="15"/>
  <c r="AX65" i="15"/>
  <c r="AW65" i="15"/>
  <c r="AV65" i="15"/>
  <c r="AU65" i="15"/>
  <c r="AT65" i="15"/>
  <c r="AS65" i="15"/>
  <c r="AR65" i="15"/>
  <c r="AQ65" i="15"/>
  <c r="AP65" i="15"/>
  <c r="AO65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CM65" i="15"/>
  <c r="CL65" i="15"/>
  <c r="CK65" i="15"/>
  <c r="CJ65" i="15"/>
  <c r="CI65" i="15"/>
  <c r="CN65" i="14"/>
  <c r="CM65" i="14"/>
  <c r="CL65" i="14"/>
  <c r="CK65" i="14"/>
  <c r="CJ65" i="14"/>
  <c r="CI65" i="14"/>
  <c r="CE65" i="14"/>
  <c r="CD65" i="14"/>
  <c r="CC65" i="14"/>
  <c r="CB65" i="14"/>
  <c r="CA65" i="14"/>
  <c r="BZ65" i="14"/>
  <c r="BX65" i="14"/>
  <c r="BW65" i="14"/>
  <c r="BV65" i="14"/>
  <c r="BU65" i="14"/>
  <c r="BT65" i="14"/>
  <c r="BS65" i="14"/>
  <c r="BR65" i="14"/>
  <c r="BQ65" i="14"/>
  <c r="BP65" i="14"/>
  <c r="BO65" i="14"/>
  <c r="BN65" i="14"/>
  <c r="BM65" i="14"/>
  <c r="BL65" i="14"/>
  <c r="BK65" i="14"/>
  <c r="BJ65" i="14"/>
  <c r="BI65" i="14"/>
  <c r="BH65" i="14"/>
  <c r="BG65" i="14"/>
  <c r="BF65" i="14"/>
  <c r="BE65" i="14"/>
  <c r="BD65" i="14"/>
  <c r="BA65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CM73" i="1"/>
  <c r="CK73" i="1"/>
  <c r="CJ73" i="1"/>
  <c r="CI73" i="1"/>
  <c r="CE73" i="1"/>
  <c r="CD73" i="1"/>
  <c r="CC73" i="1"/>
  <c r="CB73" i="1"/>
  <c r="CA73" i="1"/>
  <c r="BZ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N73" i="1"/>
  <c r="N61" i="20" s="1"/>
  <c r="N63" i="20" s="1"/>
  <c r="M73" i="1"/>
  <c r="L73" i="1"/>
  <c r="J73" i="1"/>
  <c r="BB37" i="19"/>
  <c r="BC37" i="19" s="1"/>
  <c r="BB36" i="19"/>
  <c r="BC36" i="19" s="1"/>
  <c r="BW61" i="20" l="1"/>
  <c r="BW63" i="20" s="1"/>
  <c r="BX61" i="20"/>
  <c r="BX63" i="20" s="1"/>
  <c r="AP61" i="20"/>
  <c r="AP63" i="20" s="1"/>
  <c r="AT61" i="20"/>
  <c r="AT63" i="20" s="1"/>
  <c r="AX61" i="20"/>
  <c r="AX63" i="20" s="1"/>
  <c r="BD61" i="20"/>
  <c r="BH61" i="20"/>
  <c r="BL61" i="20"/>
  <c r="CC61" i="20"/>
  <c r="CJ61" i="20"/>
  <c r="R61" i="20"/>
  <c r="R63" i="20" s="1"/>
  <c r="V61" i="20"/>
  <c r="V63" i="20" s="1"/>
  <c r="Z61" i="20"/>
  <c r="Z63" i="20" s="1"/>
  <c r="AD61" i="20"/>
  <c r="AD63" i="20" s="1"/>
  <c r="AH61" i="20"/>
  <c r="AH63" i="20" s="1"/>
  <c r="AL61" i="20"/>
  <c r="AL63" i="20" s="1"/>
  <c r="J61" i="20"/>
  <c r="J63" i="20" s="1"/>
  <c r="O61" i="20"/>
  <c r="O63" i="20" s="1"/>
  <c r="S61" i="20"/>
  <c r="S63" i="20" s="1"/>
  <c r="W61" i="20"/>
  <c r="W63" i="20" s="1"/>
  <c r="AA61" i="20"/>
  <c r="AA63" i="20" s="1"/>
  <c r="AE61" i="20"/>
  <c r="AE63" i="20" s="1"/>
  <c r="AM61" i="20"/>
  <c r="AM63" i="20" s="1"/>
  <c r="AQ61" i="20"/>
  <c r="AQ63" i="20" s="1"/>
  <c r="AU61" i="20"/>
  <c r="AU63" i="20" s="1"/>
  <c r="AY61" i="20"/>
  <c r="AY63" i="20" s="1"/>
  <c r="BE61" i="20"/>
  <c r="BI61" i="20"/>
  <c r="BM61" i="20"/>
  <c r="BQ61" i="20"/>
  <c r="BQ63" i="20" s="1"/>
  <c r="BU61" i="20"/>
  <c r="BZ61" i="20"/>
  <c r="CD61" i="20"/>
  <c r="CK61" i="20"/>
  <c r="L61" i="20"/>
  <c r="L63" i="20" s="1"/>
  <c r="P61" i="20"/>
  <c r="P63" i="20" s="1"/>
  <c r="T61" i="20"/>
  <c r="T63" i="20" s="1"/>
  <c r="X61" i="20"/>
  <c r="X63" i="20" s="1"/>
  <c r="AB61" i="20"/>
  <c r="AB63" i="20" s="1"/>
  <c r="AF61" i="20"/>
  <c r="AF63" i="20" s="1"/>
  <c r="AR61" i="20"/>
  <c r="AR63" i="20" s="1"/>
  <c r="AV61" i="20"/>
  <c r="AV63" i="20" s="1"/>
  <c r="AZ61" i="20"/>
  <c r="AZ63" i="20" s="1"/>
  <c r="BF61" i="20"/>
  <c r="BJ61" i="20"/>
  <c r="BN61" i="20"/>
  <c r="BV61" i="20"/>
  <c r="CA61" i="20"/>
  <c r="CE61" i="20"/>
  <c r="CM61" i="20"/>
  <c r="M61" i="20"/>
  <c r="M63" i="20" s="1"/>
  <c r="Q61" i="20"/>
  <c r="Q63" i="20" s="1"/>
  <c r="U61" i="20"/>
  <c r="U63" i="20" s="1"/>
  <c r="Y61" i="20"/>
  <c r="Y63" i="20" s="1"/>
  <c r="AC61" i="20"/>
  <c r="AC63" i="20" s="1"/>
  <c r="AG61" i="20"/>
  <c r="AG63" i="20" s="1"/>
  <c r="AK61" i="20"/>
  <c r="AK63" i="20" s="1"/>
  <c r="AO61" i="20"/>
  <c r="AO63" i="20" s="1"/>
  <c r="AS61" i="20"/>
  <c r="AS63" i="20" s="1"/>
  <c r="AW61" i="20"/>
  <c r="AW63" i="20" s="1"/>
  <c r="BA61" i="20"/>
  <c r="BG61" i="20"/>
  <c r="BK61" i="20"/>
  <c r="CI61" i="20"/>
  <c r="CI63" i="20" s="1"/>
  <c r="AJ61" i="20"/>
  <c r="AJ63" i="20" s="1"/>
  <c r="AN61" i="20"/>
  <c r="AN63" i="20" s="1"/>
  <c r="CB61" i="20"/>
  <c r="AI61" i="20"/>
  <c r="AI63" i="20" s="1"/>
  <c r="BP61" i="20"/>
  <c r="BP63" i="20" s="1"/>
  <c r="BS61" i="20"/>
  <c r="BT61" i="20"/>
  <c r="BO61" i="20"/>
  <c r="BR61" i="20"/>
  <c r="BR63" i="20" s="1"/>
  <c r="BY66" i="5"/>
  <c r="CM62" i="20" s="1"/>
  <c r="CM63" i="20" l="1"/>
  <c r="BB15" i="14"/>
  <c r="BB15" i="18"/>
  <c r="BB16" i="18"/>
  <c r="BC16" i="18" s="1"/>
  <c r="BB17" i="18"/>
  <c r="BC17" i="18" s="1"/>
  <c r="BB18" i="18"/>
  <c r="BC18" i="18" s="1"/>
  <c r="BB19" i="18"/>
  <c r="BC19" i="18" s="1"/>
  <c r="BB20" i="18"/>
  <c r="BC20" i="18" s="1"/>
  <c r="BB21" i="18"/>
  <c r="BC21" i="18" s="1"/>
  <c r="BB22" i="18"/>
  <c r="BC22" i="18" s="1"/>
  <c r="BB23" i="18"/>
  <c r="BC23" i="18" s="1"/>
  <c r="BB24" i="18"/>
  <c r="BC24" i="18" s="1"/>
  <c r="BB25" i="18"/>
  <c r="BC25" i="18" s="1"/>
  <c r="BB26" i="18"/>
  <c r="BC26" i="18" s="1"/>
  <c r="BB27" i="18"/>
  <c r="BC27" i="18" s="1"/>
  <c r="BB28" i="18"/>
  <c r="BC28" i="18" s="1"/>
  <c r="BB29" i="18"/>
  <c r="BC29" i="18" s="1"/>
  <c r="BB30" i="18"/>
  <c r="BC30" i="18" s="1"/>
  <c r="BB31" i="18"/>
  <c r="BC31" i="18" s="1"/>
  <c r="BB32" i="18"/>
  <c r="BC32" i="18" s="1"/>
  <c r="BB33" i="18"/>
  <c r="BC33" i="18" s="1"/>
  <c r="BB34" i="18"/>
  <c r="BC34" i="18"/>
  <c r="BB35" i="18"/>
  <c r="BC35" i="18" s="1"/>
  <c r="BB36" i="18"/>
  <c r="BC36" i="18" s="1"/>
  <c r="BB37" i="18"/>
  <c r="BC37" i="18" s="1"/>
  <c r="BB38" i="18"/>
  <c r="BC38" i="18" s="1"/>
  <c r="BB39" i="18"/>
  <c r="BC39" i="18" s="1"/>
  <c r="BB40" i="18"/>
  <c r="BC40" i="18" s="1"/>
  <c r="BB41" i="18"/>
  <c r="BC41" i="18" s="1"/>
  <c r="BB42" i="18"/>
  <c r="BC42" i="18" s="1"/>
  <c r="BB43" i="18"/>
  <c r="BC43" i="18" s="1"/>
  <c r="BB44" i="18"/>
  <c r="BC44" i="18" s="1"/>
  <c r="BB45" i="18"/>
  <c r="BC45" i="18" s="1"/>
  <c r="BB46" i="18"/>
  <c r="BC46" i="18" s="1"/>
  <c r="BB47" i="18"/>
  <c r="BC47" i="18" s="1"/>
  <c r="BB48" i="18"/>
  <c r="BC48" i="18" s="1"/>
  <c r="BB49" i="18"/>
  <c r="BC49" i="18" s="1"/>
  <c r="BB50" i="18"/>
  <c r="BC50" i="18" s="1"/>
  <c r="BB51" i="18"/>
  <c r="BC51" i="18" s="1"/>
  <c r="BB52" i="18"/>
  <c r="BC52" i="18"/>
  <c r="BB53" i="18"/>
  <c r="BC53" i="18" s="1"/>
  <c r="BB54" i="18"/>
  <c r="BC54" i="18" s="1"/>
  <c r="BB55" i="18"/>
  <c r="BC55" i="18" s="1"/>
  <c r="BB56" i="18"/>
  <c r="BC56" i="18" s="1"/>
  <c r="BB57" i="18"/>
  <c r="BC57" i="18" s="1"/>
  <c r="BB58" i="18"/>
  <c r="BC58" i="18" s="1"/>
  <c r="BB59" i="18"/>
  <c r="BC59" i="18" s="1"/>
  <c r="BB60" i="18"/>
  <c r="BC60" i="18" s="1"/>
  <c r="BB61" i="18"/>
  <c r="BC61" i="18" s="1"/>
  <c r="BB62" i="18"/>
  <c r="BC62" i="18" s="1"/>
  <c r="BB63" i="18"/>
  <c r="BC63" i="18" s="1"/>
  <c r="BB64" i="18"/>
  <c r="BC64" i="18" s="1"/>
  <c r="BB15" i="19"/>
  <c r="BC15" i="19" s="1"/>
  <c r="BB16" i="19"/>
  <c r="BC16" i="19" s="1"/>
  <c r="BB17" i="19"/>
  <c r="BC17" i="19" s="1"/>
  <c r="BB18" i="19"/>
  <c r="BC18" i="19" s="1"/>
  <c r="BB19" i="19"/>
  <c r="BC19" i="19" s="1"/>
  <c r="BB20" i="19"/>
  <c r="BC20" i="19" s="1"/>
  <c r="BB21" i="19"/>
  <c r="BC21" i="19" s="1"/>
  <c r="BB22" i="19"/>
  <c r="BC22" i="19" s="1"/>
  <c r="BB23" i="19"/>
  <c r="BC23" i="19" s="1"/>
  <c r="BB24" i="19"/>
  <c r="BC24" i="19" s="1"/>
  <c r="BB25" i="19"/>
  <c r="BC25" i="19" s="1"/>
  <c r="BB26" i="19"/>
  <c r="BC26" i="19" s="1"/>
  <c r="BB27" i="19"/>
  <c r="BC27" i="19" s="1"/>
  <c r="BB28" i="19"/>
  <c r="BC28" i="19" s="1"/>
  <c r="BB29" i="19"/>
  <c r="BC29" i="19" s="1"/>
  <c r="BB30" i="19"/>
  <c r="BC30" i="19" s="1"/>
  <c r="BB31" i="19"/>
  <c r="BC31" i="19" s="1"/>
  <c r="BB32" i="19"/>
  <c r="BC32" i="19" s="1"/>
  <c r="BB33" i="19"/>
  <c r="BC33" i="19" s="1"/>
  <c r="BB34" i="19"/>
  <c r="BC34" i="19" s="1"/>
  <c r="BB35" i="19"/>
  <c r="BC35" i="19" s="1"/>
  <c r="BB38" i="19"/>
  <c r="BB39" i="19"/>
  <c r="BC39" i="19" s="1"/>
  <c r="BB40" i="19"/>
  <c r="BC40" i="19" s="1"/>
  <c r="BB41" i="19"/>
  <c r="BC41" i="19" s="1"/>
  <c r="BB42" i="19"/>
  <c r="BC42" i="19" s="1"/>
  <c r="BB43" i="19"/>
  <c r="BC43" i="19" s="1"/>
  <c r="BB44" i="19"/>
  <c r="BC44" i="19" s="1"/>
  <c r="BB45" i="19"/>
  <c r="BC45" i="19" s="1"/>
  <c r="BB46" i="19"/>
  <c r="BC46" i="19" s="1"/>
  <c r="BB47" i="19"/>
  <c r="BC47" i="19" s="1"/>
  <c r="BB48" i="19"/>
  <c r="BC48" i="19" s="1"/>
  <c r="BB49" i="19"/>
  <c r="BC49" i="19" s="1"/>
  <c r="BB50" i="19"/>
  <c r="BC50" i="19" s="1"/>
  <c r="BB51" i="19"/>
  <c r="BC51" i="19" s="1"/>
  <c r="BB52" i="19"/>
  <c r="BC52" i="19" s="1"/>
  <c r="BB53" i="19"/>
  <c r="BC53" i="19" s="1"/>
  <c r="BB54" i="19"/>
  <c r="BC54" i="19" s="1"/>
  <c r="BB55" i="19"/>
  <c r="BC55" i="19" s="1"/>
  <c r="BB56" i="19"/>
  <c r="BC56" i="19" s="1"/>
  <c r="BB57" i="19"/>
  <c r="BC57" i="19" s="1"/>
  <c r="BB58" i="19"/>
  <c r="BC58" i="19" s="1"/>
  <c r="BB59" i="19"/>
  <c r="BC59" i="19" s="1"/>
  <c r="BB60" i="19"/>
  <c r="BC60" i="19" s="1"/>
  <c r="BB61" i="19"/>
  <c r="BC61" i="19" s="1"/>
  <c r="BB62" i="19"/>
  <c r="BC62" i="19" s="1"/>
  <c r="BB63" i="19"/>
  <c r="BC63" i="19" s="1"/>
  <c r="BB64" i="19"/>
  <c r="BC64" i="19" s="1"/>
  <c r="BB15" i="20"/>
  <c r="BB16" i="20"/>
  <c r="BC16" i="20" s="1"/>
  <c r="BB17" i="20"/>
  <c r="BC17" i="20" s="1"/>
  <c r="BB18" i="20"/>
  <c r="BC18" i="20" s="1"/>
  <c r="BB19" i="20"/>
  <c r="BC19" i="20" s="1"/>
  <c r="BB20" i="20"/>
  <c r="BC20" i="20" s="1"/>
  <c r="BB15" i="17"/>
  <c r="BB65" i="20"/>
  <c r="BC65" i="20" s="1"/>
  <c r="BB64" i="20"/>
  <c r="BC64" i="20" s="1"/>
  <c r="BB59" i="20"/>
  <c r="BC59" i="20" s="1"/>
  <c r="BB58" i="20"/>
  <c r="BC58" i="20" s="1"/>
  <c r="BB57" i="20"/>
  <c r="BC57" i="20" s="1"/>
  <c r="BB56" i="20"/>
  <c r="BC56" i="20" s="1"/>
  <c r="BB55" i="20"/>
  <c r="BC55" i="20" s="1"/>
  <c r="BB54" i="20"/>
  <c r="BC54" i="20" s="1"/>
  <c r="BB53" i="20"/>
  <c r="BC53" i="20" s="1"/>
  <c r="BB44" i="20"/>
  <c r="BC44" i="20" s="1"/>
  <c r="BB22" i="20"/>
  <c r="BC22" i="20" s="1"/>
  <c r="BB64" i="17"/>
  <c r="BC64" i="17" s="1"/>
  <c r="BB63" i="17"/>
  <c r="BC63" i="17" s="1"/>
  <c r="BB62" i="17"/>
  <c r="BC62" i="17" s="1"/>
  <c r="BB61" i="17"/>
  <c r="BC61" i="17" s="1"/>
  <c r="BB60" i="17"/>
  <c r="BC60" i="17" s="1"/>
  <c r="BB59" i="17"/>
  <c r="BC59" i="17" s="1"/>
  <c r="BB58" i="17"/>
  <c r="BC58" i="17" s="1"/>
  <c r="BB57" i="17"/>
  <c r="BC57" i="17" s="1"/>
  <c r="BB56" i="17"/>
  <c r="BC56" i="17" s="1"/>
  <c r="BB55" i="17"/>
  <c r="BC55" i="17" s="1"/>
  <c r="BB54" i="17"/>
  <c r="BC54" i="17" s="1"/>
  <c r="BB53" i="17"/>
  <c r="BC53" i="17" s="1"/>
  <c r="BB52" i="17"/>
  <c r="BC52" i="17" s="1"/>
  <c r="BB51" i="17"/>
  <c r="BC51" i="17" s="1"/>
  <c r="BB50" i="17"/>
  <c r="BC50" i="17" s="1"/>
  <c r="BB49" i="17"/>
  <c r="BC49" i="17" s="1"/>
  <c r="BB48" i="17"/>
  <c r="BC48" i="17" s="1"/>
  <c r="BB47" i="17"/>
  <c r="BC47" i="17" s="1"/>
  <c r="BB46" i="17"/>
  <c r="BC46" i="17" s="1"/>
  <c r="BB45" i="17"/>
  <c r="BC45" i="17" s="1"/>
  <c r="BB44" i="17"/>
  <c r="BC44" i="17" s="1"/>
  <c r="BB43" i="17"/>
  <c r="BC43" i="17" s="1"/>
  <c r="BB42" i="17"/>
  <c r="BC42" i="17" s="1"/>
  <c r="BB41" i="17"/>
  <c r="BC41" i="17" s="1"/>
  <c r="BB40" i="17"/>
  <c r="BC40" i="17" s="1"/>
  <c r="BB39" i="17"/>
  <c r="BC39" i="17" s="1"/>
  <c r="BB38" i="17"/>
  <c r="BC38" i="17" s="1"/>
  <c r="BB37" i="17"/>
  <c r="BC37" i="17" s="1"/>
  <c r="BB36" i="17"/>
  <c r="BC36" i="17" s="1"/>
  <c r="BB35" i="17"/>
  <c r="BC35" i="17" s="1"/>
  <c r="BB34" i="17"/>
  <c r="BC34" i="17" s="1"/>
  <c r="BB33" i="17"/>
  <c r="BC33" i="17" s="1"/>
  <c r="BB32" i="17"/>
  <c r="BC32" i="17" s="1"/>
  <c r="BB31" i="17"/>
  <c r="BC31" i="17" s="1"/>
  <c r="BB30" i="17"/>
  <c r="BC30" i="17" s="1"/>
  <c r="BB29" i="17"/>
  <c r="BC29" i="17" s="1"/>
  <c r="BB28" i="17"/>
  <c r="BC28" i="17" s="1"/>
  <c r="BB27" i="17"/>
  <c r="BC27" i="17" s="1"/>
  <c r="BB26" i="17"/>
  <c r="BC26" i="17" s="1"/>
  <c r="BB25" i="17"/>
  <c r="BC25" i="17" s="1"/>
  <c r="BB24" i="17"/>
  <c r="BC24" i="17" s="1"/>
  <c r="BB23" i="17"/>
  <c r="BC23" i="17" s="1"/>
  <c r="BB22" i="17"/>
  <c r="BC22" i="17" s="1"/>
  <c r="BB21" i="17"/>
  <c r="BC21" i="17" s="1"/>
  <c r="BB20" i="17"/>
  <c r="BC20" i="17" s="1"/>
  <c r="BB19" i="17"/>
  <c r="BC19" i="17" s="1"/>
  <c r="BB18" i="17"/>
  <c r="BC18" i="17" s="1"/>
  <c r="BB17" i="17"/>
  <c r="BC17" i="17" s="1"/>
  <c r="BB16" i="17"/>
  <c r="BC16" i="17" s="1"/>
  <c r="BB64" i="16"/>
  <c r="BC64" i="16" s="1"/>
  <c r="BB63" i="16"/>
  <c r="BC63" i="16" s="1"/>
  <c r="BB62" i="16"/>
  <c r="BC62" i="16" s="1"/>
  <c r="BB61" i="16"/>
  <c r="BC61" i="16" s="1"/>
  <c r="BB60" i="16"/>
  <c r="BC60" i="16" s="1"/>
  <c r="BB59" i="16"/>
  <c r="BC59" i="16" s="1"/>
  <c r="BB58" i="16"/>
  <c r="BC58" i="16" s="1"/>
  <c r="BB57" i="16"/>
  <c r="BC57" i="16" s="1"/>
  <c r="BB56" i="16"/>
  <c r="BC56" i="16" s="1"/>
  <c r="BB55" i="16"/>
  <c r="BB54" i="16"/>
  <c r="BC54" i="16" s="1"/>
  <c r="BB53" i="16"/>
  <c r="BC53" i="16" s="1"/>
  <c r="BB52" i="16"/>
  <c r="BC52" i="16" s="1"/>
  <c r="BB51" i="16"/>
  <c r="BC51" i="16" s="1"/>
  <c r="BB50" i="16"/>
  <c r="BC50" i="16" s="1"/>
  <c r="BB49" i="16"/>
  <c r="BC49" i="16" s="1"/>
  <c r="BB48" i="16"/>
  <c r="BC48" i="16" s="1"/>
  <c r="BB47" i="16"/>
  <c r="BC47" i="16" s="1"/>
  <c r="BB46" i="16"/>
  <c r="BC46" i="16" s="1"/>
  <c r="BB45" i="16"/>
  <c r="BC45" i="16" s="1"/>
  <c r="BB44" i="16"/>
  <c r="BC44" i="16" s="1"/>
  <c r="BB43" i="16"/>
  <c r="BC43" i="16" s="1"/>
  <c r="BB42" i="16"/>
  <c r="BC42" i="16" s="1"/>
  <c r="BB41" i="16"/>
  <c r="BC41" i="16" s="1"/>
  <c r="BB40" i="16"/>
  <c r="BC40" i="16" s="1"/>
  <c r="BB39" i="16"/>
  <c r="BC39" i="16" s="1"/>
  <c r="BB38" i="16"/>
  <c r="BC38" i="16" s="1"/>
  <c r="BB37" i="16"/>
  <c r="BC37" i="16" s="1"/>
  <c r="BB36" i="16"/>
  <c r="BC36" i="16" s="1"/>
  <c r="BB35" i="16"/>
  <c r="BC35" i="16" s="1"/>
  <c r="BB34" i="16"/>
  <c r="BC34" i="16" s="1"/>
  <c r="BB33" i="16"/>
  <c r="BC33" i="16" s="1"/>
  <c r="BB32" i="16"/>
  <c r="BC32" i="16" s="1"/>
  <c r="BB31" i="16"/>
  <c r="BC31" i="16" s="1"/>
  <c r="BB30" i="16"/>
  <c r="BC30" i="16" s="1"/>
  <c r="BB29" i="16"/>
  <c r="BC29" i="16" s="1"/>
  <c r="BB28" i="16"/>
  <c r="BC28" i="16" s="1"/>
  <c r="BB27" i="16"/>
  <c r="BC27" i="16" s="1"/>
  <c r="BB26" i="16"/>
  <c r="BC26" i="16" s="1"/>
  <c r="BB25" i="16"/>
  <c r="BC25" i="16" s="1"/>
  <c r="BB24" i="16"/>
  <c r="BC24" i="16" s="1"/>
  <c r="BB23" i="16"/>
  <c r="BC23" i="16" s="1"/>
  <c r="BB22" i="16"/>
  <c r="BC22" i="16" s="1"/>
  <c r="BB21" i="16"/>
  <c r="BC21" i="16" s="1"/>
  <c r="BB20" i="16"/>
  <c r="BC20" i="16" s="1"/>
  <c r="BB19" i="16"/>
  <c r="BC19" i="16" s="1"/>
  <c r="BB18" i="16"/>
  <c r="BC18" i="16" s="1"/>
  <c r="BB16" i="16"/>
  <c r="BC16" i="16" s="1"/>
  <c r="BB15" i="16"/>
  <c r="BC15" i="16" s="1"/>
  <c r="BB64" i="15"/>
  <c r="BC64" i="15" s="1"/>
  <c r="BB63" i="15"/>
  <c r="BC63" i="15" s="1"/>
  <c r="BB62" i="15"/>
  <c r="BC62" i="15" s="1"/>
  <c r="BB61" i="15"/>
  <c r="BC61" i="15" s="1"/>
  <c r="BB60" i="15"/>
  <c r="BC60" i="15" s="1"/>
  <c r="BB59" i="15"/>
  <c r="BC59" i="15" s="1"/>
  <c r="BB58" i="15"/>
  <c r="BC58" i="15" s="1"/>
  <c r="BB57" i="15"/>
  <c r="BC57" i="15" s="1"/>
  <c r="BB56" i="15"/>
  <c r="BC56" i="15" s="1"/>
  <c r="BB55" i="15"/>
  <c r="BC55" i="15" s="1"/>
  <c r="BB51" i="15"/>
  <c r="BC51" i="15" s="1"/>
  <c r="BB50" i="15"/>
  <c r="BC50" i="15" s="1"/>
  <c r="BB49" i="15"/>
  <c r="BC49" i="15" s="1"/>
  <c r="BB54" i="15"/>
  <c r="BC54" i="15" s="1"/>
  <c r="BB53" i="15"/>
  <c r="BC53" i="15" s="1"/>
  <c r="BB52" i="15"/>
  <c r="BC52" i="15" s="1"/>
  <c r="BB48" i="15"/>
  <c r="BC48" i="15" s="1"/>
  <c r="BB47" i="15"/>
  <c r="BC47" i="15" s="1"/>
  <c r="BB46" i="15"/>
  <c r="BC46" i="15" s="1"/>
  <c r="BB45" i="15"/>
  <c r="BC45" i="15" s="1"/>
  <c r="BB44" i="15"/>
  <c r="BC44" i="15" s="1"/>
  <c r="BB43" i="15"/>
  <c r="BC43" i="15" s="1"/>
  <c r="BB42" i="15"/>
  <c r="BC42" i="15" s="1"/>
  <c r="BB41" i="15"/>
  <c r="BC41" i="15" s="1"/>
  <c r="BB40" i="15"/>
  <c r="BC40" i="15" s="1"/>
  <c r="BB39" i="15"/>
  <c r="BC39" i="15" s="1"/>
  <c r="BB38" i="15"/>
  <c r="BC38" i="15" s="1"/>
  <c r="BB37" i="15"/>
  <c r="BC37" i="15" s="1"/>
  <c r="BB36" i="15"/>
  <c r="BC36" i="15" s="1"/>
  <c r="BB35" i="15"/>
  <c r="BC35" i="15" s="1"/>
  <c r="BB34" i="15"/>
  <c r="BC34" i="15" s="1"/>
  <c r="BB33" i="15"/>
  <c r="BC33" i="15" s="1"/>
  <c r="BB32" i="15"/>
  <c r="BC32" i="15" s="1"/>
  <c r="BB31" i="15"/>
  <c r="BC31" i="15" s="1"/>
  <c r="BB30" i="15"/>
  <c r="BC30" i="15" s="1"/>
  <c r="BB29" i="15"/>
  <c r="BC29" i="15" s="1"/>
  <c r="BB25" i="15"/>
  <c r="BC25" i="15" s="1"/>
  <c r="BB24" i="15"/>
  <c r="BC24" i="15" s="1"/>
  <c r="BB20" i="15"/>
  <c r="BC20" i="15" s="1"/>
  <c r="BB19" i="15"/>
  <c r="BC19" i="15" s="1"/>
  <c r="BB18" i="15"/>
  <c r="BC18" i="15" s="1"/>
  <c r="BB17" i="15"/>
  <c r="BC17" i="15" s="1"/>
  <c r="BB23" i="15"/>
  <c r="BC23" i="15" s="1"/>
  <c r="BB22" i="15"/>
  <c r="BC22" i="15" s="1"/>
  <c r="BB21" i="15"/>
  <c r="BC21" i="15" s="1"/>
  <c r="BB28" i="15"/>
  <c r="BC28" i="15" s="1"/>
  <c r="BB27" i="15"/>
  <c r="BC27" i="15" s="1"/>
  <c r="BB26" i="15"/>
  <c r="BC26" i="15" s="1"/>
  <c r="BB16" i="15"/>
  <c r="BC16" i="15" s="1"/>
  <c r="BB15" i="15"/>
  <c r="BB64" i="14"/>
  <c r="BC64" i="14" s="1"/>
  <c r="BB63" i="14"/>
  <c r="BC63" i="14" s="1"/>
  <c r="BB62" i="14"/>
  <c r="BC62" i="14" s="1"/>
  <c r="BB61" i="14"/>
  <c r="BC61" i="14" s="1"/>
  <c r="BB60" i="14"/>
  <c r="BC60" i="14" s="1"/>
  <c r="BB59" i="14"/>
  <c r="BC59" i="14" s="1"/>
  <c r="BB58" i="14"/>
  <c r="BC58" i="14" s="1"/>
  <c r="BB57" i="14"/>
  <c r="BC57" i="14" s="1"/>
  <c r="BB56" i="14"/>
  <c r="BC56" i="14" s="1"/>
  <c r="BB55" i="14"/>
  <c r="BC55" i="14" s="1"/>
  <c r="BB54" i="14"/>
  <c r="BC54" i="14" s="1"/>
  <c r="BB53" i="14"/>
  <c r="BC53" i="14" s="1"/>
  <c r="BB52" i="14"/>
  <c r="BC52" i="14" s="1"/>
  <c r="BB51" i="14"/>
  <c r="BC51" i="14" s="1"/>
  <c r="BB50" i="14"/>
  <c r="BC50" i="14" s="1"/>
  <c r="BB49" i="14"/>
  <c r="BC49" i="14" s="1"/>
  <c r="BB48" i="14"/>
  <c r="BC48" i="14" s="1"/>
  <c r="BB47" i="14"/>
  <c r="BC47" i="14" s="1"/>
  <c r="BB46" i="14"/>
  <c r="BC46" i="14" s="1"/>
  <c r="BB45" i="14"/>
  <c r="BC45" i="14" s="1"/>
  <c r="BB44" i="14"/>
  <c r="BC44" i="14" s="1"/>
  <c r="BB43" i="14"/>
  <c r="BC43" i="14" s="1"/>
  <c r="BB42" i="14"/>
  <c r="BC42" i="14" s="1"/>
  <c r="BB41" i="14"/>
  <c r="BC41" i="14" s="1"/>
  <c r="BB40" i="14"/>
  <c r="BC40" i="14" s="1"/>
  <c r="BB36" i="14"/>
  <c r="BC36" i="14" s="1"/>
  <c r="BB35" i="14"/>
  <c r="BC35" i="14" s="1"/>
  <c r="BB34" i="14"/>
  <c r="BC34" i="14" s="1"/>
  <c r="BB39" i="14"/>
  <c r="BC39" i="14" s="1"/>
  <c r="BB38" i="14"/>
  <c r="BC38" i="14" s="1"/>
  <c r="BB37" i="14"/>
  <c r="BC37" i="14" s="1"/>
  <c r="BB33" i="14"/>
  <c r="BC33" i="14" s="1"/>
  <c r="BB32" i="14"/>
  <c r="BC32" i="14" s="1"/>
  <c r="BB31" i="14"/>
  <c r="BC31" i="14" s="1"/>
  <c r="BB30" i="14"/>
  <c r="BC30" i="14" s="1"/>
  <c r="BB29" i="14"/>
  <c r="BC29" i="14" s="1"/>
  <c r="BB28" i="14"/>
  <c r="BC28" i="14" s="1"/>
  <c r="BB27" i="14"/>
  <c r="BC27" i="14" s="1"/>
  <c r="BB26" i="14"/>
  <c r="BC26" i="14" s="1"/>
  <c r="BB25" i="14"/>
  <c r="BC25" i="14" s="1"/>
  <c r="BB24" i="14"/>
  <c r="BC24" i="14" s="1"/>
  <c r="BB23" i="14"/>
  <c r="BC23" i="14" s="1"/>
  <c r="BB22" i="14"/>
  <c r="BC22" i="14" s="1"/>
  <c r="BB21" i="14"/>
  <c r="BC21" i="14" s="1"/>
  <c r="BB20" i="14"/>
  <c r="BC20" i="14" s="1"/>
  <c r="BB19" i="14"/>
  <c r="BC19" i="14" s="1"/>
  <c r="BB18" i="14"/>
  <c r="BC18" i="14" s="1"/>
  <c r="BB17" i="14"/>
  <c r="BC17" i="14" s="1"/>
  <c r="BB16" i="14"/>
  <c r="BC16" i="14" s="1"/>
  <c r="BB72" i="1"/>
  <c r="BC72" i="1" s="1"/>
  <c r="BB71" i="1"/>
  <c r="BC71" i="1" s="1"/>
  <c r="BB70" i="1"/>
  <c r="BC70" i="1" s="1"/>
  <c r="BB69" i="1"/>
  <c r="BC69" i="1" s="1"/>
  <c r="BB68" i="1"/>
  <c r="BC68" i="1" s="1"/>
  <c r="BC67" i="5"/>
  <c r="BB55" i="1"/>
  <c r="BC55" i="1" s="1"/>
  <c r="BB54" i="1"/>
  <c r="BC54" i="1" s="1"/>
  <c r="BB53" i="1"/>
  <c r="BC53" i="1" s="1"/>
  <c r="BB52" i="1"/>
  <c r="BC52" i="1" s="1"/>
  <c r="BB48" i="1"/>
  <c r="BC48" i="1" s="1"/>
  <c r="BB47" i="1"/>
  <c r="BC47" i="1" s="1"/>
  <c r="BB46" i="1"/>
  <c r="BC46" i="1" s="1"/>
  <c r="BB45" i="1"/>
  <c r="BC45" i="1" s="1"/>
  <c r="BB42" i="1"/>
  <c r="BC42" i="1" s="1"/>
  <c r="BB31" i="1"/>
  <c r="BC31" i="1" s="1"/>
  <c r="BB30" i="1"/>
  <c r="BC30" i="1" s="1"/>
  <c r="BC15" i="17" l="1"/>
  <c r="BC65" i="17" s="1"/>
  <c r="BB65" i="17"/>
  <c r="BC15" i="18"/>
  <c r="BC65" i="18" s="1"/>
  <c r="BB65" i="18"/>
  <c r="BC15" i="15"/>
  <c r="BC65" i="15" s="1"/>
  <c r="BB65" i="15"/>
  <c r="BC15" i="14"/>
  <c r="BC65" i="14" s="1"/>
  <c r="BB65" i="14"/>
  <c r="BC15" i="20"/>
  <c r="BC60" i="20" s="1"/>
  <c r="BB60" i="20"/>
  <c r="BC38" i="19"/>
  <c r="BC65" i="19" s="1"/>
  <c r="BB65" i="19"/>
  <c r="BC55" i="16"/>
  <c r="BC65" i="16" s="1"/>
  <c r="BB65" i="16"/>
  <c r="BB56" i="1"/>
  <c r="BC56" i="1" s="1"/>
  <c r="BB51" i="1"/>
  <c r="BC51" i="1" s="1"/>
  <c r="BB50" i="1"/>
  <c r="BC50" i="1" s="1"/>
  <c r="BB49" i="1"/>
  <c r="BC49" i="1" s="1"/>
  <c r="BB44" i="1"/>
  <c r="BC44" i="1" s="1"/>
  <c r="BB43" i="1"/>
  <c r="BC43" i="1" s="1"/>
  <c r="BB33" i="1"/>
  <c r="BC33" i="1" s="1"/>
  <c r="BB32" i="1"/>
  <c r="BC32" i="1" s="1"/>
  <c r="BB29" i="1"/>
  <c r="BC29" i="1" s="1"/>
  <c r="BB28" i="1"/>
  <c r="BC28" i="1" s="1"/>
  <c r="BB26" i="1"/>
  <c r="BC26" i="1" s="1"/>
  <c r="BB25" i="1"/>
  <c r="BC25" i="1" s="1"/>
  <c r="BB24" i="1"/>
  <c r="BC24" i="1" s="1"/>
  <c r="BB23" i="1"/>
  <c r="BC23" i="1" s="1"/>
  <c r="BB22" i="1"/>
  <c r="BC22" i="1" s="1"/>
  <c r="BB21" i="1"/>
  <c r="BC21" i="1" s="1"/>
  <c r="BB20" i="1"/>
  <c r="BC20" i="1" s="1"/>
  <c r="BB19" i="1"/>
  <c r="BC19" i="1" s="1"/>
  <c r="BB18" i="1"/>
  <c r="BC18" i="1" s="1"/>
  <c r="BB17" i="1"/>
  <c r="BC17" i="1" s="1"/>
  <c r="BB16" i="1"/>
  <c r="BC16" i="1" s="1"/>
  <c r="BB15" i="1"/>
  <c r="BC15" i="1" s="1"/>
  <c r="CN73" i="1"/>
  <c r="CN61" i="20" s="1"/>
  <c r="CL73" i="1"/>
  <c r="CL61" i="20" s="1"/>
  <c r="CL63" i="20" s="1"/>
  <c r="K61" i="20" l="1"/>
  <c r="K63" i="20" s="1"/>
  <c r="BC73" i="1"/>
  <c r="BC61" i="20" s="1"/>
  <c r="BB73" i="1"/>
  <c r="BB61" i="20" s="1"/>
  <c r="BV66" i="5"/>
  <c r="AD67" i="5"/>
  <c r="W67" i="5"/>
  <c r="L67" i="5"/>
  <c r="K67" i="5"/>
  <c r="CK63" i="20"/>
  <c r="CJ63" i="20"/>
  <c r="BB63" i="20" l="1"/>
  <c r="BB66" i="20" s="1"/>
  <c r="BC66" i="20"/>
  <c r="CD63" i="20" l="1"/>
  <c r="BG63" i="20"/>
  <c r="BF63" i="20"/>
  <c r="BE63" i="20"/>
  <c r="BD63" i="20"/>
  <c r="BU63" i="20"/>
  <c r="CB63" i="20"/>
  <c r="BZ63" i="20"/>
  <c r="CC63" i="20"/>
  <c r="BN63" i="20"/>
  <c r="CE63" i="20" l="1"/>
  <c r="CA63" i="20"/>
  <c r="BL63" i="20"/>
  <c r="BJ63" i="20"/>
  <c r="BK63" i="20"/>
  <c r="BO63" i="20"/>
  <c r="BM63" i="20"/>
  <c r="BH63" i="20"/>
  <c r="BS63" i="20"/>
  <c r="CN63" i="20"/>
  <c r="BT63" i="20"/>
  <c r="BV63" i="20"/>
  <c r="CP132" i="20"/>
  <c r="CO132" i="20"/>
  <c r="CL68" i="20"/>
  <c r="CP135" i="19"/>
  <c r="CO135" i="19"/>
  <c r="CL71" i="19"/>
  <c r="BA63" i="20" l="1"/>
  <c r="BA66" i="20" s="1"/>
  <c r="CP135" i="18"/>
  <c r="CO135" i="18"/>
  <c r="CL71" i="18"/>
  <c r="CP135" i="17" l="1"/>
  <c r="CO135" i="17"/>
  <c r="CL71" i="17"/>
  <c r="CP135" i="16" l="1"/>
  <c r="CO135" i="16"/>
  <c r="CL71" i="16"/>
  <c r="CP135" i="15"/>
  <c r="CO135" i="15"/>
  <c r="CL71" i="15"/>
  <c r="CP135" i="14"/>
  <c r="CO135" i="14"/>
  <c r="CL71" i="14"/>
  <c r="CB137" i="5" l="1"/>
  <c r="CA137" i="5"/>
  <c r="BY73" i="5"/>
  <c r="CP143" i="1" l="1"/>
  <c r="CO143" i="1"/>
  <c r="CL79" i="1"/>
</calcChain>
</file>

<file path=xl/sharedStrings.xml><?xml version="1.0" encoding="utf-8"?>
<sst xmlns="http://schemas.openxmlformats.org/spreadsheetml/2006/main" count="1596" uniqueCount="330">
  <si>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</si>
  <si>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</si>
  <si>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</si>
  <si>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</si>
  <si>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</si>
  <si>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</si>
  <si>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</si>
  <si>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</si>
  <si>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</si>
  <si>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</si>
  <si>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</si>
  <si>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</si>
  <si>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</si>
  <si>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</si>
  <si>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</si>
  <si>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</si>
  <si>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</si>
  <si>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</si>
  <si>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</si>
  <si>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</si>
  <si>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</si>
  <si>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</si>
  <si>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</si>
  <si>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</si>
  <si>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</si>
  <si>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</si>
  <si>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</si>
  <si>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</si>
  <si>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</si>
  <si>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</si>
  <si>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</si>
  <si>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</si>
  <si>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</si>
  <si>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</si>
  <si>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</si>
  <si>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</si>
  <si>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</si>
  <si>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</si>
  <si>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</si>
  <si>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</si>
  <si>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</si>
  <si>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</si>
  <si>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</si>
  <si>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</si>
  <si>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</si>
  <si>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</si>
  <si>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</si>
  <si>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</si>
  <si>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</si>
  <si>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</si>
  <si>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</si>
  <si>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</si>
  <si>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</si>
  <si>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</si>
  <si>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</si>
  <si>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</si>
  <si>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</si>
  <si>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</si>
  <si>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</si>
  <si>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</si>
  <si>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</si>
  <si>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</si>
  <si>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</si>
  <si>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</si>
  <si>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</si>
  <si>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</si>
  <si>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</si>
  <si>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</si>
  <si>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</si>
  <si>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</si>
  <si>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</si>
  <si>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</si>
  <si>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</si>
  <si>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</si>
  <si>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</si>
  <si>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</si>
  <si>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LIST OF PIPES, ENDWALLS, ETC. (FOR PIPES 54" &amp; OVER)</t>
  </si>
  <si>
    <t>CLASS III R.C. PIPE
(UNLESS NOTED OTHERWISE)</t>
  </si>
  <si>
    <t>C.S.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</si>
  <si>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</si>
  <si>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</si>
  <si>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</si>
  <si>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</si>
  <si>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</si>
  <si>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</si>
  <si>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</si>
  <si>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</si>
  <si>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</si>
  <si>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</si>
  <si>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</si>
  <si>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</si>
  <si>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R-2915D</t>
  </si>
  <si>
    <t>-TIE-  16+73</t>
  </si>
  <si>
    <t>RT</t>
  </si>
  <si>
    <t>M.H. FRAME AND COVER STD. 840.54</t>
  </si>
  <si>
    <t>LT</t>
  </si>
  <si>
    <t>-TIE- 19+00</t>
  </si>
  <si>
    <t>-TIE- 17+96</t>
  </si>
  <si>
    <t>-TIE- 20+00</t>
  </si>
  <si>
    <t>PREFORMED SCOUR HOLE, EA</t>
  </si>
  <si>
    <t>-TIE- 21+50</t>
  </si>
  <si>
    <t>CL</t>
  </si>
  <si>
    <t>-TIE- 23+16</t>
  </si>
  <si>
    <t>-TIE- 23+74</t>
  </si>
  <si>
    <t>CONVERT EXIST. D.I. TO J.B. WITH M.H.</t>
  </si>
  <si>
    <t>-L- 465+00</t>
  </si>
  <si>
    <t>-L- 464+56</t>
  </si>
  <si>
    <t>-L- 465+31</t>
  </si>
  <si>
    <t>G.D.I. (N.S.) FRAME WITH TWO FLAT GRATES STD. 840.29</t>
  </si>
  <si>
    <t>-L- 467+18</t>
  </si>
  <si>
    <t>-L- 468+80</t>
  </si>
  <si>
    <t>-L- 471+32</t>
  </si>
  <si>
    <t>-L- 474+00</t>
  </si>
  <si>
    <t>-L- 475+76</t>
  </si>
  <si>
    <t>-L- 477+45</t>
  </si>
  <si>
    <t>-L- 478+58</t>
  </si>
  <si>
    <t>-Y27- 18+06</t>
  </si>
  <si>
    <t>-Y27B- 12+73</t>
  </si>
  <si>
    <t>608A</t>
  </si>
  <si>
    <t>-L- 482+87</t>
  </si>
  <si>
    <t>84"</t>
  </si>
  <si>
    <t>-L- 484+50</t>
  </si>
  <si>
    <t>-L- 488+20</t>
  </si>
  <si>
    <t>-L- 493+00</t>
  </si>
  <si>
    <t>-L- 496+86</t>
  </si>
  <si>
    <t>-L- 496+22</t>
  </si>
  <si>
    <t>-L- 502+15</t>
  </si>
  <si>
    <t>-L- 502+70</t>
  </si>
  <si>
    <t>-L- 504+52</t>
  </si>
  <si>
    <t>-L- 506+50</t>
  </si>
  <si>
    <t>-L- 509+00</t>
  </si>
  <si>
    <t>-L- 513+50</t>
  </si>
  <si>
    <t>-L- 513+10</t>
  </si>
  <si>
    <t>-L- 512+38</t>
  </si>
  <si>
    <t>-L- 513+40</t>
  </si>
  <si>
    <t>-L- 514+85</t>
  </si>
  <si>
    <t>-L- 514+83</t>
  </si>
  <si>
    <t>-L- 515+65</t>
  </si>
  <si>
    <t>-L- 516+16</t>
  </si>
  <si>
    <t>-L- 517+74</t>
  </si>
  <si>
    <t>-L- 517+71</t>
  </si>
  <si>
    <t>-L- 520+00</t>
  </si>
  <si>
    <t>-L- 522+24</t>
  </si>
  <si>
    <t>-L- 526+50</t>
  </si>
  <si>
    <t>-L- 522+93</t>
  </si>
  <si>
    <t>-L- 529+13</t>
  </si>
  <si>
    <t>-L- 528+23</t>
  </si>
  <si>
    <t>-L- 532+00</t>
  </si>
  <si>
    <t>-L- 536+00</t>
  </si>
  <si>
    <t>G.D.I. (W.S) FRAME WITH TWO FLAT GRATES STD. 840.20</t>
  </si>
  <si>
    <t>-L- 536+10</t>
  </si>
  <si>
    <t>-L- 540+00</t>
  </si>
  <si>
    <t>-L- 540+10</t>
  </si>
  <si>
    <t>-L- 543+97</t>
  </si>
  <si>
    <t>-L- 544+52</t>
  </si>
  <si>
    <t>-L- 546+00</t>
  </si>
  <si>
    <t>-L- 545+17</t>
  </si>
  <si>
    <t>-L- 549+24</t>
  </si>
  <si>
    <t>-L- 552+47</t>
  </si>
  <si>
    <t>-L- 552+68</t>
  </si>
  <si>
    <t>-L- 552+71</t>
  </si>
  <si>
    <t>-L- 555+00</t>
  </si>
  <si>
    <t>-L- 561+75</t>
  </si>
  <si>
    <t>-L- 564+78</t>
  </si>
  <si>
    <t>-L- 565+90</t>
  </si>
  <si>
    <t>-L- 569+50</t>
  </si>
  <si>
    <t>-L- 573+00</t>
  </si>
  <si>
    <t>-L- 575+00</t>
  </si>
  <si>
    <t>-L- 576+38</t>
  </si>
  <si>
    <t>-L- 577+80</t>
  </si>
  <si>
    <t>T.B.J.B. STD 840.34</t>
  </si>
  <si>
    <t>-L- 581+50</t>
  </si>
  <si>
    <t>-L- 583+50</t>
  </si>
  <si>
    <t>-L- 586+00</t>
  </si>
  <si>
    <t>-L- 587+03</t>
  </si>
  <si>
    <t>-L- 588+66</t>
  </si>
  <si>
    <t>-L- 590+20</t>
  </si>
  <si>
    <t>-L- 591+50</t>
  </si>
  <si>
    <t>-L- 593+38</t>
  </si>
  <si>
    <t>-L- 595+15</t>
  </si>
  <si>
    <t>-L- 599+00</t>
  </si>
  <si>
    <t>G.D.I. (W.S) FRAME WITH TWO SAG GRATES STD. 840.22</t>
  </si>
  <si>
    <t>-L- 606+00</t>
  </si>
  <si>
    <t>-L- 606+40</t>
  </si>
  <si>
    <t>-L- 609+50</t>
  </si>
  <si>
    <t>-L- 610+00</t>
  </si>
  <si>
    <t>-L- 613+50</t>
  </si>
  <si>
    <t>-L- 610+85</t>
  </si>
  <si>
    <t>-L- 617+00</t>
  </si>
  <si>
    <t>-L- 620+00</t>
  </si>
  <si>
    <t>-L- 618+82</t>
  </si>
  <si>
    <t>-L- 624+11</t>
  </si>
  <si>
    <t>-L- 624+77</t>
  </si>
  <si>
    <t>-L- 625+78</t>
  </si>
  <si>
    <t>-L- 628+00</t>
  </si>
  <si>
    <t>-L- 628+37</t>
  </si>
  <si>
    <t>-L- 632+65</t>
  </si>
  <si>
    <t>-L- 633+33</t>
  </si>
  <si>
    <t>-L- 637+00</t>
  </si>
  <si>
    <t>-L- 640+50</t>
  </si>
  <si>
    <t>-L- 642+12</t>
  </si>
  <si>
    <t>-L- 647+40</t>
  </si>
  <si>
    <t>-L- 648+56</t>
  </si>
  <si>
    <t>-L- 649+85</t>
  </si>
  <si>
    <t>-L- 650+64</t>
  </si>
  <si>
    <t>-L- 658+50</t>
  </si>
  <si>
    <t>-L- 660+00</t>
  </si>
  <si>
    <t>-L- 661+00</t>
  </si>
  <si>
    <t>-L- 662+69</t>
  </si>
  <si>
    <t>-L- 663+05</t>
  </si>
  <si>
    <t>-L- 663+53</t>
  </si>
  <si>
    <t>-L- 663+97</t>
  </si>
  <si>
    <t>-L- 666+31</t>
  </si>
  <si>
    <t>-L- 666+57</t>
  </si>
  <si>
    <t>-L- 667+00</t>
  </si>
  <si>
    <t>-L- 669+49</t>
  </si>
  <si>
    <t>-L- 669+50</t>
  </si>
  <si>
    <t>-L- 672+00</t>
  </si>
  <si>
    <t>-L- 676+48</t>
  </si>
  <si>
    <t>-Y32- 16+55</t>
  </si>
  <si>
    <t>OPEN THROAT CATCH BASIN, STD 840.04</t>
  </si>
  <si>
    <t>-Y32- 19+00</t>
  </si>
  <si>
    <t>-Y32- 19+74</t>
  </si>
  <si>
    <t>-Y32- 20+53</t>
  </si>
  <si>
    <t>-Y32- 19+35</t>
  </si>
  <si>
    <t>-Y32- 20+50</t>
  </si>
  <si>
    <t>-Y32- 20+62</t>
  </si>
  <si>
    <t>-Y32- 24+80</t>
  </si>
  <si>
    <t>-Y32- 24+97</t>
  </si>
  <si>
    <t>-Y32- 28+40</t>
  </si>
  <si>
    <t>-Y32- 28+52</t>
  </si>
  <si>
    <t>B.</t>
  </si>
  <si>
    <t>HOUGH</t>
  </si>
  <si>
    <t xml:space="preserve">B. </t>
  </si>
  <si>
    <t>-TIE- 15+29</t>
  </si>
  <si>
    <t>1-15"</t>
  </si>
  <si>
    <t>-L- 469+00</t>
  </si>
  <si>
    <t>1-18"</t>
  </si>
  <si>
    <t>2-15"</t>
  </si>
  <si>
    <t>-L- 524+17</t>
  </si>
  <si>
    <t>1-36"</t>
  </si>
  <si>
    <t>1-30"</t>
  </si>
  <si>
    <t>1-24"</t>
  </si>
  <si>
    <t>2-24"</t>
  </si>
  <si>
    <t>-L- 603+50</t>
  </si>
  <si>
    <t>-L- 602+46</t>
  </si>
  <si>
    <t>-L- 602+22</t>
  </si>
  <si>
    <t>2-18"</t>
  </si>
  <si>
    <t>SMITH</t>
  </si>
  <si>
    <t>PROJECT TOTALS</t>
  </si>
  <si>
    <t>SAY</t>
  </si>
  <si>
    <t>X</t>
  </si>
  <si>
    <t>2-30"</t>
  </si>
  <si>
    <t>18" RCP REMOVAL</t>
  </si>
  <si>
    <t>15" RCP REMOVAL</t>
  </si>
  <si>
    <t>18" CMP REMOVAL</t>
  </si>
  <si>
    <t>-Y27- 15+00</t>
  </si>
  <si>
    <t>PIPE CLEAN-OUT</t>
  </si>
  <si>
    <t>24" RCP REMOVAL</t>
  </si>
  <si>
    <t>15" CMP REMOVAL</t>
  </si>
  <si>
    <t>12" CMP REMOVAL</t>
  </si>
  <si>
    <t>24" CMP REMOVAL</t>
  </si>
  <si>
    <t>30" CMP REMOVAL</t>
  </si>
  <si>
    <t>-L- 559+00</t>
  </si>
  <si>
    <t>3-15", 2-24", 2-30", 1-36"</t>
  </si>
  <si>
    <t>4-24"</t>
  </si>
  <si>
    <t>2-15", 2-18"</t>
  </si>
  <si>
    <t>DRIVE PIPE REMOVAL</t>
  </si>
  <si>
    <t>D.I. REMOVAL</t>
  </si>
  <si>
    <t>D.I. &amp; 15" CMP REMOVAL</t>
  </si>
  <si>
    <t>D.I. &amp; 15" RCP REMOVAL</t>
  </si>
  <si>
    <t>2 G.I. &amp; 18" CMP REMOVAL</t>
  </si>
  <si>
    <t>C.B. &amp; 15" CMP REMOVAL</t>
  </si>
  <si>
    <t>3D-1</t>
  </si>
  <si>
    <t>3D-2</t>
  </si>
  <si>
    <t>3D-3</t>
  </si>
  <si>
    <t>3D-4</t>
  </si>
  <si>
    <t>3D-5</t>
  </si>
  <si>
    <t>3D-6</t>
  </si>
  <si>
    <t>3D-7</t>
  </si>
  <si>
    <t>3D-8</t>
  </si>
  <si>
    <t>3D-9</t>
  </si>
  <si>
    <t>SEE SPECIAL DETAIL 2C-5</t>
  </si>
  <si>
    <t>SEE SPECIAL DETAIL 2C-4 FOR BDO</t>
  </si>
  <si>
    <t>SEE 3D-8</t>
  </si>
  <si>
    <t>BERM DRAINAGE OUTLET (STD 850.10, STD 850.11, OR 36" PIPE)</t>
  </si>
  <si>
    <t>-TIE- 23+36</t>
  </si>
  <si>
    <t>SEE SPEC. DET. 2C-1 &amp; 2C-2; HW REMOVAL</t>
  </si>
  <si>
    <t>D.I. &amp; APRON REMOVAL</t>
  </si>
  <si>
    <t>-L- 607+29</t>
  </si>
  <si>
    <t>D.I., 18" CMP, &amp; PAVED DITCH REMOVAL</t>
  </si>
  <si>
    <t>HW REMOVAL</t>
  </si>
  <si>
    <t>12" CMP &amp; 12" CPP REMOVAL</t>
  </si>
  <si>
    <t>C.B., 15" CMP, FES, &amp; CONC. DITCH REMOVAL</t>
  </si>
  <si>
    <t>PLUG 15" CMP; D.I. &amp; PAVED DITCH REMOVAL</t>
  </si>
  <si>
    <t>24" CMP &amp; FES REMOVAL</t>
  </si>
  <si>
    <t>D.I., PAVED DITCH, &amp; 18" CMP REMOVAL</t>
  </si>
  <si>
    <t>STRUCTURAL PLATE PIPE</t>
  </si>
  <si>
    <t xml:space="preserve"> </t>
  </si>
  <si>
    <t>-TIE- 24+94</t>
  </si>
  <si>
    <t>-TIE- 16+74</t>
  </si>
  <si>
    <t>18" CMP, 18" RCP, &amp; D.I. REMOVAL</t>
  </si>
  <si>
    <t>-TIE- 22+63</t>
  </si>
  <si>
    <t>-TIE- 21+51</t>
  </si>
  <si>
    <t>-TIE- 21+48</t>
  </si>
  <si>
    <t>-TIE- 22+50</t>
  </si>
  <si>
    <t>DRIVEWAY PIPE</t>
  </si>
  <si>
    <t>2-18" CS ELBOWS, 0.064" THICK</t>
  </si>
  <si>
    <t xml:space="preserve">CONC. COLLARS CL. "B" C.Y., SEE SHEET 2C-2 </t>
  </si>
  <si>
    <t>CONC. COLLARS CL. "B" C.Y. STD., SEE SHEET 2C-2</t>
  </si>
  <si>
    <t>CONC. COLLARS CL. "B" C.Y., SEE SHEET 2C-2</t>
  </si>
  <si>
    <t>TYPE A ; D.I. &amp; PAVED DITCH REMOVAL, SEE SHEET 2C-6</t>
  </si>
  <si>
    <t>TYPE A, SEE SHEET 2C-6</t>
  </si>
  <si>
    <t xml:space="preserve">TYPE A, SEE SHEET 2C-6 </t>
  </si>
  <si>
    <t>SHEET 3D-9 TOTALS</t>
  </si>
  <si>
    <t>SHEET 3D-1 TO 3D-8 TOTALS</t>
  </si>
  <si>
    <t>18" C.S. ELBOW</t>
  </si>
  <si>
    <t>15" C.S. ELBOW</t>
  </si>
  <si>
    <t>3-15", 1-36"</t>
  </si>
  <si>
    <t>T.B.D.I. STD 840.35</t>
  </si>
  <si>
    <t>SPECIAL J.B. SEE SPECIAL DETAIL 2C-9</t>
  </si>
  <si>
    <t>SEE SPECIAL DETAIL 2C-8</t>
  </si>
  <si>
    <t>T.B.D.I UP TO 36" RCPSEE SPECIAL DETAIL SHEET 2C-6</t>
  </si>
  <si>
    <t>T.B.D.I UP TO 36" RCP SEE SPECIAL DETAIL SHEET 2C-6</t>
  </si>
  <si>
    <t>6-15", 2-30"</t>
  </si>
  <si>
    <t>3-15", 2-18"</t>
  </si>
  <si>
    <t>17-15", 4-18", 7-24", 4-30",       2-36"</t>
  </si>
  <si>
    <t>17-15", 4-18",     7-24", 4-30",      2-36"</t>
  </si>
  <si>
    <t>SEE SHEET 3D-9 FOR MASONRY QUANTITY</t>
  </si>
  <si>
    <t>SEE SHEET 3D-5 FOR TOP, INV. &amp; 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</si>
</sst>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\'\'"/>
    <numFmt numFmtId="165" formatCode="#.000"/>
    <numFmt numFmtId="166" formatCode="m/d/yy\ h:mm\ AM/PM"/>
    <numFmt numFmtId="167" formatCode="#"/>
    <numFmt numFmtId="168" formatCode="0.0"/>
    <numFmt numFmtId="169" formatCode="0.0000"/>
  </numFmts>
  <fonts count="31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6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5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6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1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5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79" xfId="0" applyNumberFormat="1" applyFont="1" applyBorder="1" applyAlignment="1">
      <alignment horizontal="center" vertical="center" textRotation="90" wrapText="1"/>
    </xf>
    <xf numFmtId="165" fontId="2" fillId="0" borderId="78" xfId="0" applyNumberFormat="1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47" xfId="0" applyFont="1" applyBorder="1"/>
    <xf numFmtId="0" fontId="1" fillId="0" borderId="26" xfId="0" applyFont="1" applyBorder="1"/>
    <xf numFmtId="0" fontId="1" fillId="0" borderId="56" xfId="0" applyFont="1" applyBorder="1"/>
    <xf numFmtId="0" fontId="1" fillId="0" borderId="56" xfId="0" applyFont="1" applyBorder="1" applyAlignment="1"/>
    <xf numFmtId="0" fontId="1" fillId="0" borderId="23" xfId="0" applyFont="1" applyBorder="1"/>
    <xf numFmtId="0" fontId="1" fillId="0" borderId="53" xfId="0" applyFont="1" applyBorder="1"/>
    <xf numFmtId="0" fontId="1" fillId="0" borderId="46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6" xfId="0" applyFont="1" applyBorder="1" applyAlignment="1"/>
    <xf numFmtId="0" fontId="1" fillId="0" borderId="45" xfId="0" applyFont="1" applyBorder="1"/>
    <xf numFmtId="0" fontId="1" fillId="0" borderId="49" xfId="0" applyFont="1" applyBorder="1"/>
    <xf numFmtId="0" fontId="1" fillId="0" borderId="57" xfId="0" applyFont="1" applyBorder="1"/>
    <xf numFmtId="0" fontId="1" fillId="0" borderId="57" xfId="0" applyFont="1" applyBorder="1" applyAlignment="1"/>
    <xf numFmtId="0" fontId="1" fillId="0" borderId="64" xfId="0" applyFont="1" applyBorder="1"/>
    <xf numFmtId="0" fontId="1" fillId="0" borderId="54" xfId="0" applyFont="1" applyBorder="1"/>
    <xf numFmtId="0" fontId="1" fillId="0" borderId="48" xfId="0" applyFont="1" applyBorder="1"/>
    <xf numFmtId="0" fontId="1" fillId="0" borderId="59" xfId="0" applyFont="1" applyBorder="1"/>
    <xf numFmtId="0" fontId="1" fillId="0" borderId="61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77" xfId="0" applyFont="1" applyBorder="1" applyAlignment="1"/>
    <xf numFmtId="0" fontId="1" fillId="0" borderId="51" xfId="0" applyFont="1" applyBorder="1"/>
    <xf numFmtId="0" fontId="1" fillId="0" borderId="52" xfId="0" applyFont="1" applyBorder="1"/>
    <xf numFmtId="0" fontId="1" fillId="0" borderId="58" xfId="0" applyFont="1" applyBorder="1"/>
    <xf numFmtId="0" fontId="1" fillId="0" borderId="58" xfId="0" applyFont="1" applyBorder="1" applyAlignment="1"/>
    <xf numFmtId="0" fontId="1" fillId="0" borderId="65" xfId="0" applyFont="1" applyBorder="1"/>
    <xf numFmtId="0" fontId="1" fillId="0" borderId="55" xfId="0" applyFont="1" applyBorder="1"/>
    <xf numFmtId="0" fontId="1" fillId="0" borderId="50" xfId="0" applyFont="1" applyBorder="1"/>
    <xf numFmtId="0" fontId="1" fillId="0" borderId="60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0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6" xfId="0" applyFont="1" applyBorder="1" applyAlignment="1">
      <alignment horizontal="center"/>
    </xf>
    <xf numFmtId="0" fontId="9" fillId="0" borderId="67" xfId="0" applyFont="1" applyBorder="1"/>
    <xf numFmtId="0" fontId="2" fillId="0" borderId="40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0" xfId="0" applyFont="1" applyBorder="1" applyAlignment="1" applyProtection="1">
      <alignment horizontal="left"/>
      <protection locked="0"/>
    </xf>
    <xf numFmtId="0" fontId="10" fillId="0" borderId="41" xfId="0" applyFont="1" applyBorder="1" applyAlignment="1" applyProtection="1">
      <alignment horizontal="left"/>
      <protection locked="0"/>
    </xf>
    <xf numFmtId="0" fontId="0" fillId="0" borderId="41" xfId="0" applyBorder="1" applyProtection="1">
      <protection locked="0"/>
    </xf>
    <xf numFmtId="0" fontId="0" fillId="0" borderId="94" xfId="0" applyBorder="1" applyProtection="1">
      <protection locked="0"/>
    </xf>
    <xf numFmtId="0" fontId="0" fillId="0" borderId="41" xfId="0" applyBorder="1" applyAlignment="1" applyProtection="1">
      <protection locked="0"/>
    </xf>
    <xf numFmtId="0" fontId="10" fillId="0" borderId="41" xfId="0" applyFont="1" applyBorder="1" applyAlignment="1" applyProtection="1">
      <alignment horizontal="centerContinuous"/>
      <protection locked="0"/>
    </xf>
    <xf numFmtId="0" fontId="10" fillId="0" borderId="94" xfId="0" applyFont="1" applyBorder="1" applyAlignment="1" applyProtection="1">
      <alignment horizontal="centerContinuous"/>
      <protection locked="0"/>
    </xf>
    <xf numFmtId="0" fontId="10" fillId="0" borderId="92" xfId="0" applyFont="1" applyBorder="1" applyAlignment="1" applyProtection="1">
      <alignment horizontal="centerContinuous"/>
      <protection locked="0"/>
    </xf>
    <xf numFmtId="0" fontId="10" fillId="0" borderId="105" xfId="0" applyFont="1" applyBorder="1" applyAlignment="1" applyProtection="1">
      <alignment horizontal="centerContinuous"/>
      <protection locked="0"/>
    </xf>
    <xf numFmtId="0" fontId="10" fillId="0" borderId="104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6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6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6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6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6" xfId="0" applyNumberFormat="1" applyFont="1" applyFill="1" applyBorder="1" applyAlignment="1" applyProtection="1">
      <protection locked="0"/>
    </xf>
    <xf numFmtId="49" fontId="24" fillId="0" borderId="86" xfId="0" applyNumberFormat="1" applyFont="1" applyFill="1" applyBorder="1" applyProtection="1">
      <protection locked="0"/>
    </xf>
    <xf numFmtId="49" fontId="24" fillId="0" borderId="86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6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6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6" xfId="0" applyBorder="1" applyAlignment="1" applyProtection="1">
      <protection locked="0"/>
    </xf>
    <xf numFmtId="0" fontId="0" fillId="0" borderId="86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6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5" fontId="2" fillId="0" borderId="26" xfId="0" applyNumberFormat="1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165" fontId="2" fillId="0" borderId="97" xfId="0" applyNumberFormat="1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21" xfId="0" quotePrefix="1" applyFont="1" applyBorder="1" applyAlignment="1"/>
    <xf numFmtId="0" fontId="1" fillId="0" borderId="76" xfId="0" quotePrefix="1" applyFont="1" applyBorder="1" applyAlignment="1"/>
    <xf numFmtId="0" fontId="1" fillId="0" borderId="77" xfId="0" quotePrefix="1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16" xfId="0" applyFont="1" applyBorder="1"/>
    <xf numFmtId="0" fontId="1" fillId="0" borderId="119" xfId="0" applyFont="1" applyBorder="1"/>
    <xf numFmtId="0" fontId="1" fillId="0" borderId="118" xfId="0" applyFont="1" applyBorder="1"/>
    <xf numFmtId="0" fontId="1" fillId="0" borderId="115" xfId="0" quotePrefix="1" applyFont="1" applyBorder="1" applyAlignment="1"/>
    <xf numFmtId="0" fontId="1" fillId="0" borderId="56" xfId="0" applyFont="1" applyBorder="1" applyAlignment="1">
      <alignment horizontal="center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horizontal="center"/>
    </xf>
    <xf numFmtId="0" fontId="0" fillId="0" borderId="15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48" xfId="0" applyFont="1" applyBorder="1" applyAlignment="1">
      <alignment horizontal="center" wrapText="1"/>
    </xf>
    <xf numFmtId="0" fontId="1" fillId="0" borderId="45" xfId="0" applyFont="1" applyBorder="1" applyAlignment="1">
      <alignment horizontal="center"/>
    </xf>
    <xf numFmtId="0" fontId="0" fillId="0" borderId="45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1" fillId="0" borderId="64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0" xfId="0" applyFont="1" applyBorder="1" applyAlignment="1">
      <alignment horizontal="center" wrapText="1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83" xfId="0" applyFont="1" applyBorder="1" applyAlignment="1">
      <alignment horizontal="center"/>
    </xf>
    <xf numFmtId="0" fontId="1" fillId="0" borderId="133" xfId="0" applyFont="1" applyBorder="1" applyAlignment="1">
      <alignment horizontal="center" wrapText="1"/>
    </xf>
    <xf numFmtId="0" fontId="28" fillId="0" borderId="125" xfId="0" applyFont="1" applyBorder="1" applyAlignment="1">
      <alignment horizontal="center"/>
    </xf>
    <xf numFmtId="0" fontId="28" fillId="0" borderId="130" xfId="0" applyFont="1" applyBorder="1" applyAlignment="1">
      <alignment horizontal="center" wrapText="1"/>
    </xf>
    <xf numFmtId="0" fontId="28" fillId="0" borderId="135" xfId="0" applyFont="1" applyBorder="1" applyAlignment="1">
      <alignment horizontal="center" wrapText="1"/>
    </xf>
    <xf numFmtId="0" fontId="28" fillId="0" borderId="136" xfId="0" applyFont="1" applyBorder="1" applyAlignment="1">
      <alignment horizontal="center" wrapText="1"/>
    </xf>
    <xf numFmtId="0" fontId="28" fillId="0" borderId="125" xfId="0" applyFont="1" applyBorder="1" applyAlignment="1">
      <alignment horizontal="center" wrapText="1"/>
    </xf>
    <xf numFmtId="0" fontId="28" fillId="0" borderId="138" xfId="0" applyFont="1" applyBorder="1" applyAlignment="1">
      <alignment horizontal="center" wrapText="1"/>
    </xf>
    <xf numFmtId="0" fontId="1" fillId="0" borderId="74" xfId="0" applyFont="1" applyBorder="1"/>
    <xf numFmtId="0" fontId="2" fillId="0" borderId="70" xfId="0" applyFont="1" applyBorder="1"/>
    <xf numFmtId="168" fontId="1" fillId="0" borderId="56" xfId="0" applyNumberFormat="1" applyFont="1" applyBorder="1" applyAlignment="1">
      <alignment horizontal="center"/>
    </xf>
    <xf numFmtId="168" fontId="1" fillId="0" borderId="57" xfId="0" applyNumberFormat="1" applyFont="1" applyBorder="1" applyAlignment="1">
      <alignment horizontal="center"/>
    </xf>
    <xf numFmtId="168" fontId="1" fillId="0" borderId="58" xfId="0" applyNumberFormat="1" applyFont="1" applyBorder="1" applyAlignment="1">
      <alignment horizontal="center"/>
    </xf>
    <xf numFmtId="168" fontId="1" fillId="0" borderId="56" xfId="0" applyNumberFormat="1" applyFont="1" applyFill="1" applyBorder="1" applyAlignment="1">
      <alignment horizontal="center"/>
    </xf>
    <xf numFmtId="168" fontId="1" fillId="0" borderId="57" xfId="0" applyNumberFormat="1" applyFont="1" applyFill="1" applyBorder="1" applyAlignment="1">
      <alignment horizontal="center"/>
    </xf>
    <xf numFmtId="168" fontId="1" fillId="0" borderId="58" xfId="0" applyNumberFormat="1" applyFont="1" applyFill="1" applyBorder="1" applyAlignment="1">
      <alignment horizontal="center"/>
    </xf>
    <xf numFmtId="0" fontId="2" fillId="0" borderId="73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7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11" xfId="0" quotePrefix="1" applyFont="1" applyBorder="1" applyAlignment="1"/>
    <xf numFmtId="0" fontId="1" fillId="0" borderId="28" xfId="0" applyFont="1" applyBorder="1" applyAlignment="1">
      <alignment horizontal="left"/>
    </xf>
    <xf numFmtId="0" fontId="1" fillId="0" borderId="146" xfId="0" applyFont="1" applyBorder="1" applyAlignment="1">
      <alignment horizontal="left"/>
    </xf>
    <xf numFmtId="0" fontId="2" fillId="0" borderId="147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/>
    </xf>
    <xf numFmtId="0" fontId="2" fillId="0" borderId="100" xfId="0" applyFont="1" applyBorder="1" applyAlignment="1">
      <alignment horizontal="center"/>
    </xf>
    <xf numFmtId="0" fontId="2" fillId="0" borderId="101" xfId="0" applyFont="1" applyBorder="1" applyAlignment="1">
      <alignment horizontal="center"/>
    </xf>
    <xf numFmtId="0" fontId="1" fillId="0" borderId="115" xfId="0" applyFont="1" applyBorder="1" applyAlignment="1"/>
    <xf numFmtId="0" fontId="1" fillId="0" borderId="143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19" xfId="0" applyFont="1" applyBorder="1" applyAlignment="1">
      <alignment horizontal="center"/>
    </xf>
    <xf numFmtId="0" fontId="1" fillId="0" borderId="110" xfId="0" applyFont="1" applyBorder="1" applyAlignment="1">
      <alignment horizontal="center"/>
    </xf>
    <xf numFmtId="0" fontId="1" fillId="0" borderId="122" xfId="0" applyFont="1" applyBorder="1" applyAlignment="1">
      <alignment horizontal="center"/>
    </xf>
    <xf numFmtId="0" fontId="1" fillId="0" borderId="95" xfId="0" applyFont="1" applyBorder="1" applyAlignment="1">
      <alignment horizontal="center"/>
    </xf>
    <xf numFmtId="0" fontId="1" fillId="0" borderId="97" xfId="0" applyFont="1" applyBorder="1" applyAlignment="1">
      <alignment horizontal="center"/>
    </xf>
    <xf numFmtId="168" fontId="1" fillId="0" borderId="143" xfId="0" applyNumberFormat="1" applyFont="1" applyBorder="1" applyAlignment="1">
      <alignment horizontal="center"/>
    </xf>
    <xf numFmtId="0" fontId="1" fillId="0" borderId="144" xfId="0" applyFont="1" applyBorder="1" applyAlignment="1">
      <alignment horizontal="center" wrapText="1"/>
    </xf>
    <xf numFmtId="0" fontId="0" fillId="0" borderId="144" xfId="0" applyBorder="1" applyAlignment="1">
      <alignment horizontal="center" vertical="center" textRotation="90" wrapText="1"/>
    </xf>
    <xf numFmtId="0" fontId="1" fillId="0" borderId="144" xfId="0" applyFont="1" applyBorder="1" applyAlignment="1">
      <alignment horizontal="center"/>
    </xf>
    <xf numFmtId="0" fontId="0" fillId="0" borderId="48" xfId="0" applyBorder="1" applyAlignment="1">
      <alignment horizontal="center" vertical="center" textRotation="90" wrapText="1"/>
    </xf>
    <xf numFmtId="168" fontId="1" fillId="0" borderId="98" xfId="0" applyNumberFormat="1" applyFont="1" applyBorder="1" applyAlignment="1">
      <alignment horizontal="center"/>
    </xf>
    <xf numFmtId="0" fontId="1" fillId="0" borderId="78" xfId="0" applyFont="1" applyBorder="1" applyAlignment="1">
      <alignment horizontal="center" wrapText="1"/>
    </xf>
    <xf numFmtId="0" fontId="0" fillId="0" borderId="78" xfId="0" applyBorder="1" applyAlignment="1">
      <alignment horizontal="center" vertical="center" textRotation="90" wrapText="1"/>
    </xf>
    <xf numFmtId="0" fontId="0" fillId="0" borderId="79" xfId="0" applyBorder="1" applyAlignment="1">
      <alignment horizontal="center" vertical="center" textRotation="90" wrapText="1"/>
    </xf>
    <xf numFmtId="0" fontId="0" fillId="0" borderId="83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1" fillId="0" borderId="45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/>
    </xf>
    <xf numFmtId="0" fontId="1" fillId="0" borderId="84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107" xfId="0" applyFont="1" applyBorder="1" applyAlignment="1">
      <alignment horizontal="center"/>
    </xf>
    <xf numFmtId="0" fontId="1" fillId="0" borderId="111" xfId="0" applyFont="1" applyBorder="1" applyAlignment="1"/>
    <xf numFmtId="168" fontId="1" fillId="0" borderId="143" xfId="0" applyNumberFormat="1" applyFont="1" applyFill="1" applyBorder="1" applyAlignment="1">
      <alignment horizontal="center"/>
    </xf>
    <xf numFmtId="0" fontId="1" fillId="0" borderId="148" xfId="0" quotePrefix="1" applyFont="1" applyBorder="1" applyAlignment="1"/>
    <xf numFmtId="0" fontId="1" fillId="0" borderId="28" xfId="0" applyFont="1" applyBorder="1" applyAlignment="1">
      <alignment horizontal="center"/>
    </xf>
    <xf numFmtId="0" fontId="1" fillId="0" borderId="143" xfId="0" applyFont="1" applyBorder="1" applyAlignment="1"/>
    <xf numFmtId="0" fontId="1" fillId="0" borderId="110" xfId="0" applyFont="1" applyBorder="1"/>
    <xf numFmtId="0" fontId="1" fillId="0" borderId="122" xfId="0" applyFont="1" applyBorder="1"/>
    <xf numFmtId="0" fontId="1" fillId="0" borderId="144" xfId="0" applyFont="1" applyBorder="1"/>
    <xf numFmtId="0" fontId="1" fillId="0" borderId="143" xfId="0" applyFont="1" applyBorder="1"/>
    <xf numFmtId="0" fontId="2" fillId="0" borderId="150" xfId="0" applyFont="1" applyBorder="1" applyAlignment="1">
      <alignment horizontal="center"/>
    </xf>
    <xf numFmtId="0" fontId="1" fillId="0" borderId="151" xfId="0" applyFont="1" applyBorder="1" applyAlignment="1">
      <alignment horizontal="center"/>
    </xf>
    <xf numFmtId="0" fontId="1" fillId="0" borderId="152" xfId="0" applyFont="1" applyBorder="1" applyAlignment="1">
      <alignment horizontal="center"/>
    </xf>
    <xf numFmtId="0" fontId="1" fillId="0" borderId="153" xfId="0" applyFont="1" applyBorder="1" applyAlignment="1">
      <alignment horizontal="center"/>
    </xf>
    <xf numFmtId="0" fontId="1" fillId="0" borderId="154" xfId="0" applyFont="1" applyBorder="1" applyAlignment="1">
      <alignment horizontal="center" wrapText="1"/>
    </xf>
    <xf numFmtId="168" fontId="1" fillId="0" borderId="15" xfId="0" applyNumberFormat="1" applyFont="1" applyBorder="1" applyAlignment="1">
      <alignment horizontal="center"/>
    </xf>
    <xf numFmtId="0" fontId="1" fillId="0" borderId="151" xfId="0" applyFont="1" applyBorder="1"/>
    <xf numFmtId="0" fontId="1" fillId="0" borderId="152" xfId="0" applyFont="1" applyBorder="1"/>
    <xf numFmtId="0" fontId="2" fillId="0" borderId="158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52" xfId="0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8" fillId="0" borderId="159" xfId="0" applyFont="1" applyBorder="1" applyAlignment="1">
      <alignment horizontal="center" wrapText="1"/>
    </xf>
    <xf numFmtId="0" fontId="28" fillId="0" borderId="120" xfId="0" applyFont="1" applyBorder="1" applyAlignment="1">
      <alignment horizontal="center" wrapText="1"/>
    </xf>
    <xf numFmtId="0" fontId="28" fillId="0" borderId="160" xfId="0" applyFont="1" applyBorder="1" applyAlignment="1">
      <alignment horizontal="center" wrapText="1"/>
    </xf>
    <xf numFmtId="0" fontId="28" fillId="0" borderId="121" xfId="0" applyFont="1" applyBorder="1" applyAlignment="1">
      <alignment horizontal="center" wrapText="1"/>
    </xf>
    <xf numFmtId="0" fontId="28" fillId="0" borderId="161" xfId="0" applyFont="1" applyBorder="1" applyAlignment="1">
      <alignment horizontal="center" wrapText="1"/>
    </xf>
    <xf numFmtId="0" fontId="28" fillId="0" borderId="162" xfId="0" applyFont="1" applyBorder="1" applyAlignment="1">
      <alignment horizontal="center" wrapText="1"/>
    </xf>
    <xf numFmtId="0" fontId="1" fillId="0" borderId="47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0" fillId="0" borderId="50" xfId="0" applyBorder="1" applyAlignment="1">
      <alignment horizontal="center" vertical="center" textRotation="90" wrapText="1"/>
    </xf>
    <xf numFmtId="0" fontId="1" fillId="0" borderId="118" xfId="0" applyFont="1" applyBorder="1" applyAlignment="1">
      <alignment horizontal="center"/>
    </xf>
    <xf numFmtId="0" fontId="2" fillId="0" borderId="15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116" xfId="0" applyFont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168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80" xfId="0" applyFont="1" applyBorder="1" applyAlignment="1">
      <alignment horizontal="center" wrapText="1"/>
    </xf>
    <xf numFmtId="0" fontId="1" fillId="0" borderId="80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1" fillId="0" borderId="62" xfId="0" applyFont="1" applyFill="1" applyBorder="1" applyAlignment="1">
      <alignment horizontal="center"/>
    </xf>
    <xf numFmtId="0" fontId="1" fillId="0" borderId="6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125" xfId="0" applyFont="1" applyBorder="1" applyAlignment="1">
      <alignment horizontal="center"/>
    </xf>
    <xf numFmtId="0" fontId="2" fillId="0" borderId="151" xfId="0" applyFont="1" applyBorder="1" applyAlignment="1">
      <alignment horizontal="center" wrapText="1"/>
    </xf>
    <xf numFmtId="0" fontId="2" fillId="0" borderId="152" xfId="0" applyFont="1" applyBorder="1" applyAlignment="1">
      <alignment horizontal="center" wrapText="1"/>
    </xf>
    <xf numFmtId="0" fontId="2" fillId="0" borderId="159" xfId="0" applyFont="1" applyBorder="1" applyAlignment="1">
      <alignment horizontal="center" wrapText="1"/>
    </xf>
    <xf numFmtId="0" fontId="2" fillId="0" borderId="130" xfId="0" applyFont="1" applyBorder="1" applyAlignment="1">
      <alignment horizontal="center" wrapText="1"/>
    </xf>
    <xf numFmtId="0" fontId="2" fillId="0" borderId="135" xfId="0" applyFont="1" applyBorder="1" applyAlignment="1">
      <alignment horizontal="center" wrapText="1"/>
    </xf>
    <xf numFmtId="0" fontId="2" fillId="0" borderId="126" xfId="0" applyFont="1" applyBorder="1" applyAlignment="1">
      <alignment horizontal="center" wrapText="1"/>
    </xf>
    <xf numFmtId="2" fontId="2" fillId="0" borderId="154" xfId="0" applyNumberFormat="1" applyFont="1" applyBorder="1" applyAlignment="1">
      <alignment horizontal="center" wrapText="1"/>
    </xf>
    <xf numFmtId="2" fontId="2" fillId="0" borderId="152" xfId="0" applyNumberFormat="1" applyFont="1" applyBorder="1" applyAlignment="1">
      <alignment horizontal="center" wrapText="1"/>
    </xf>
    <xf numFmtId="0" fontId="2" fillId="0" borderId="125" xfId="0" applyFont="1" applyBorder="1" applyAlignment="1">
      <alignment horizontal="center" wrapText="1"/>
    </xf>
    <xf numFmtId="0" fontId="2" fillId="0" borderId="136" xfId="0" applyFont="1" applyBorder="1" applyAlignment="1">
      <alignment horizontal="center" wrapText="1"/>
    </xf>
    <xf numFmtId="0" fontId="2" fillId="0" borderId="138" xfId="0" applyFont="1" applyBorder="1" applyAlignment="1">
      <alignment horizontal="center" wrapText="1"/>
    </xf>
    <xf numFmtId="0" fontId="2" fillId="0" borderId="69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1" fillId="0" borderId="21" xfId="0" quotePrefix="1" applyFont="1" applyBorder="1" applyAlignment="1">
      <alignment horizontal="left"/>
    </xf>
    <xf numFmtId="0" fontId="1" fillId="0" borderId="111" xfId="0" quotePrefix="1" applyFont="1" applyBorder="1" applyAlignment="1">
      <alignment horizontal="left"/>
    </xf>
    <xf numFmtId="0" fontId="1" fillId="0" borderId="76" xfId="0" quotePrefix="1" applyFont="1" applyBorder="1" applyAlignment="1">
      <alignment horizontal="left"/>
    </xf>
    <xf numFmtId="0" fontId="1" fillId="0" borderId="77" xfId="0" applyFont="1" applyBorder="1" applyAlignment="1">
      <alignment horizontal="left"/>
    </xf>
    <xf numFmtId="0" fontId="1" fillId="0" borderId="76" xfId="0" applyFont="1" applyBorder="1" applyAlignment="1">
      <alignment horizontal="left"/>
    </xf>
    <xf numFmtId="0" fontId="1" fillId="0" borderId="77" xfId="0" quotePrefix="1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2" fillId="0" borderId="163" xfId="0" applyFont="1" applyBorder="1" applyAlignment="1">
      <alignment horizontal="center" wrapText="1"/>
    </xf>
    <xf numFmtId="0" fontId="28" fillId="0" borderId="164" xfId="0" applyFont="1" applyBorder="1" applyAlignment="1">
      <alignment horizontal="center" wrapText="1"/>
    </xf>
    <xf numFmtId="0" fontId="1" fillId="0" borderId="6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28" fillId="0" borderId="125" xfId="0" applyFont="1" applyFill="1" applyBorder="1" applyAlignment="1">
      <alignment horizontal="center" wrapText="1"/>
    </xf>
    <xf numFmtId="165" fontId="2" fillId="0" borderId="52" xfId="0" applyNumberFormat="1" applyFont="1" applyFill="1" applyBorder="1" applyAlignment="1">
      <alignment horizontal="center" vertical="center" textRotation="90" wrapText="1"/>
    </xf>
    <xf numFmtId="0" fontId="2" fillId="0" borderId="67" xfId="0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 vertical="center"/>
    </xf>
    <xf numFmtId="0" fontId="2" fillId="0" borderId="154" xfId="0" applyFont="1" applyBorder="1" applyAlignment="1">
      <alignment horizontal="center" vertical="center" wrapText="1"/>
    </xf>
    <xf numFmtId="0" fontId="2" fillId="0" borderId="153" xfId="0" applyFont="1" applyBorder="1" applyAlignment="1">
      <alignment horizontal="center" vertical="center" wrapText="1"/>
    </xf>
    <xf numFmtId="1" fontId="2" fillId="0" borderId="154" xfId="0" applyNumberFormat="1" applyFont="1" applyBorder="1" applyAlignment="1">
      <alignment horizontal="center" vertical="center" wrapText="1"/>
    </xf>
    <xf numFmtId="0" fontId="1" fillId="0" borderId="153" xfId="0" applyFont="1" applyBorder="1" applyAlignment="1">
      <alignment horizontal="center" vertical="center"/>
    </xf>
    <xf numFmtId="168" fontId="2" fillId="0" borderId="154" xfId="0" applyNumberFormat="1" applyFont="1" applyBorder="1" applyAlignment="1">
      <alignment horizontal="center" vertical="center" wrapText="1"/>
    </xf>
    <xf numFmtId="0" fontId="2" fillId="0" borderId="155" xfId="0" applyFont="1" applyBorder="1" applyAlignment="1">
      <alignment horizontal="center" vertical="center" wrapText="1"/>
    </xf>
    <xf numFmtId="0" fontId="2" fillId="0" borderId="155" xfId="0" applyFont="1" applyBorder="1" applyAlignment="1">
      <alignment horizontal="center" vertical="center"/>
    </xf>
    <xf numFmtId="0" fontId="2" fillId="0" borderId="123" xfId="0" applyFont="1" applyBorder="1" applyAlignment="1">
      <alignment horizontal="center" vertical="center"/>
    </xf>
    <xf numFmtId="0" fontId="2" fillId="0" borderId="153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 wrapText="1"/>
    </xf>
    <xf numFmtId="0" fontId="2" fillId="0" borderId="131" xfId="0" applyFont="1" applyBorder="1" applyAlignment="1">
      <alignment horizontal="center" vertical="center" wrapText="1"/>
    </xf>
    <xf numFmtId="0" fontId="2" fillId="0" borderId="137" xfId="0" applyFont="1" applyBorder="1" applyAlignment="1">
      <alignment horizontal="center" vertical="center" wrapText="1"/>
    </xf>
    <xf numFmtId="0" fontId="2" fillId="0" borderId="133" xfId="0" applyFont="1" applyBorder="1" applyAlignment="1">
      <alignment horizontal="center" vertical="center" wrapText="1"/>
    </xf>
    <xf numFmtId="0" fontId="2" fillId="0" borderId="139" xfId="0" applyFont="1" applyBorder="1" applyAlignment="1">
      <alignment horizontal="center" vertical="center" wrapText="1"/>
    </xf>
    <xf numFmtId="0" fontId="2" fillId="0" borderId="134" xfId="0" applyFont="1" applyBorder="1" applyAlignment="1">
      <alignment horizontal="center" vertical="center" wrapText="1"/>
    </xf>
    <xf numFmtId="0" fontId="2" fillId="0" borderId="132" xfId="0" applyFont="1" applyBorder="1" applyAlignment="1">
      <alignment horizontal="center" vertical="center" wrapText="1"/>
    </xf>
    <xf numFmtId="0" fontId="2" fillId="0" borderId="133" xfId="0" applyFont="1" applyBorder="1" applyAlignment="1">
      <alignment horizontal="center" vertical="center"/>
    </xf>
    <xf numFmtId="0" fontId="2" fillId="0" borderId="1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1" fillId="0" borderId="139" xfId="0" applyFont="1" applyFill="1" applyBorder="1" applyAlignment="1">
      <alignment horizontal="center" vertical="center" wrapText="1"/>
    </xf>
    <xf numFmtId="0" fontId="1" fillId="0" borderId="131" xfId="0" applyFont="1" applyFill="1" applyBorder="1" applyAlignment="1">
      <alignment horizontal="center" vertical="center" wrapText="1"/>
    </xf>
    <xf numFmtId="0" fontId="1" fillId="0" borderId="139" xfId="0" applyFont="1" applyBorder="1" applyAlignment="1">
      <alignment horizontal="center" vertical="center" wrapText="1"/>
    </xf>
    <xf numFmtId="0" fontId="2" fillId="0" borderId="137" xfId="0" applyFont="1" applyBorder="1" applyAlignment="1">
      <alignment horizontal="center" vertical="center"/>
    </xf>
    <xf numFmtId="0" fontId="2" fillId="0" borderId="1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8" fillId="0" borderId="126" xfId="0" applyFont="1" applyBorder="1" applyAlignment="1">
      <alignment horizontal="center" wrapText="1"/>
    </xf>
    <xf numFmtId="169" fontId="2" fillId="0" borderId="125" xfId="0" applyNumberFormat="1" applyFont="1" applyBorder="1" applyAlignment="1">
      <alignment horizontal="center" wrapText="1"/>
    </xf>
    <xf numFmtId="168" fontId="28" fillId="0" borderId="125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" fillId="0" borderId="79" xfId="0" applyFont="1" applyFill="1" applyBorder="1" applyAlignment="1">
      <alignment horizontal="center"/>
    </xf>
    <xf numFmtId="0" fontId="1" fillId="0" borderId="51" xfId="0" applyFont="1" applyFill="1" applyBorder="1"/>
    <xf numFmtId="0" fontId="2" fillId="0" borderId="15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84" xfId="0" applyFont="1" applyFill="1" applyBorder="1" applyAlignment="1">
      <alignment horizontal="center"/>
    </xf>
    <xf numFmtId="2" fontId="1" fillId="0" borderId="0" xfId="0" applyNumberFormat="1" applyFont="1" applyBorder="1"/>
    <xf numFmtId="167" fontId="2" fillId="0" borderId="109" xfId="0" applyNumberFormat="1" applyFont="1" applyBorder="1" applyAlignment="1">
      <alignment horizontal="center" vertical="center" wrapText="1"/>
    </xf>
    <xf numFmtId="167" fontId="2" fillId="0" borderId="82" xfId="0" applyNumberFormat="1" applyFont="1" applyBorder="1" applyAlignment="1">
      <alignment horizontal="center" vertical="center" wrapText="1"/>
    </xf>
    <xf numFmtId="167" fontId="2" fillId="0" borderId="81" xfId="0" applyNumberFormat="1" applyFont="1" applyBorder="1" applyAlignment="1">
      <alignment horizontal="center" vertical="center" wrapText="1"/>
    </xf>
    <xf numFmtId="0" fontId="1" fillId="0" borderId="77" xfId="0" quotePrefix="1" applyFont="1" applyBorder="1" applyAlignment="1"/>
    <xf numFmtId="0" fontId="1" fillId="0" borderId="5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1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31" xfId="0" applyFont="1" applyBorder="1" applyAlignment="1">
      <alignment horizontal="center" vertical="center" wrapText="1"/>
    </xf>
    <xf numFmtId="0" fontId="2" fillId="0" borderId="133" xfId="0" applyFont="1" applyBorder="1" applyAlignment="1">
      <alignment horizontal="center" vertical="center" wrapText="1"/>
    </xf>
    <xf numFmtId="0" fontId="2" fillId="0" borderId="1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8" fontId="1" fillId="0" borderId="98" xfId="0" applyNumberFormat="1" applyFont="1" applyFill="1" applyBorder="1" applyAlignment="1">
      <alignment horizontal="center"/>
    </xf>
    <xf numFmtId="0" fontId="1" fillId="0" borderId="83" xfId="0" applyFont="1" applyFill="1" applyBorder="1" applyAlignment="1">
      <alignment horizontal="center"/>
    </xf>
    <xf numFmtId="0" fontId="1" fillId="0" borderId="78" xfId="0" applyFont="1" applyFill="1" applyBorder="1" applyAlignment="1">
      <alignment horizontal="center"/>
    </xf>
    <xf numFmtId="0" fontId="1" fillId="0" borderId="115" xfId="0" quotePrefix="1" applyFont="1" applyFill="1" applyBorder="1" applyAlignment="1"/>
    <xf numFmtId="0" fontId="1" fillId="0" borderId="95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0" fontId="1" fillId="0" borderId="118" xfId="0" applyFont="1" applyFill="1" applyBorder="1"/>
    <xf numFmtId="0" fontId="1" fillId="0" borderId="116" xfId="0" applyFont="1" applyFill="1" applyBorder="1"/>
    <xf numFmtId="0" fontId="1" fillId="0" borderId="21" xfId="0" quotePrefix="1" applyFont="1" applyFill="1" applyBorder="1" applyAlignment="1"/>
    <xf numFmtId="0" fontId="1" fillId="0" borderId="56" xfId="0" applyFont="1" applyFill="1" applyBorder="1" applyAlignment="1">
      <alignment horizontal="center"/>
    </xf>
    <xf numFmtId="0" fontId="1" fillId="0" borderId="46" xfId="0" applyFont="1" applyFill="1" applyBorder="1" applyAlignment="1">
      <alignment horizontal="center" wrapText="1"/>
    </xf>
    <xf numFmtId="0" fontId="1" fillId="0" borderId="53" xfId="0" applyFont="1" applyFill="1" applyBorder="1" applyAlignment="1">
      <alignment horizontal="center"/>
    </xf>
    <xf numFmtId="0" fontId="1" fillId="0" borderId="46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7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111" xfId="0" quotePrefix="1" applyFont="1" applyFill="1" applyBorder="1" applyAlignment="1"/>
    <xf numFmtId="0" fontId="1" fillId="0" borderId="143" xfId="0" applyFont="1" applyFill="1" applyBorder="1" applyAlignment="1">
      <alignment horizontal="center"/>
    </xf>
    <xf numFmtId="0" fontId="1" fillId="0" borderId="144" xfId="0" applyFont="1" applyFill="1" applyBorder="1" applyAlignment="1">
      <alignment horizontal="center" wrapText="1"/>
    </xf>
    <xf numFmtId="0" fontId="1" fillId="0" borderId="122" xfId="0" applyFont="1" applyFill="1" applyBorder="1" applyAlignment="1">
      <alignment horizontal="center"/>
    </xf>
    <xf numFmtId="0" fontId="0" fillId="0" borderId="144" xfId="0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 textRotation="90" wrapText="1"/>
    </xf>
    <xf numFmtId="0" fontId="0" fillId="0" borderId="16" xfId="0" applyFill="1" applyBorder="1" applyAlignment="1">
      <alignment horizontal="center" vertical="center" textRotation="90" wrapText="1"/>
    </xf>
    <xf numFmtId="0" fontId="1" fillId="0" borderId="110" xfId="0" applyFont="1" applyFill="1" applyBorder="1" applyAlignment="1">
      <alignment horizontal="center"/>
    </xf>
    <xf numFmtId="0" fontId="1" fillId="0" borderId="144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8" xfId="0" applyFont="1" applyFill="1" applyBorder="1"/>
    <xf numFmtId="0" fontId="1" fillId="0" borderId="6" xfId="0" applyFont="1" applyFill="1" applyBorder="1"/>
    <xf numFmtId="0" fontId="1" fillId="0" borderId="22" xfId="0" applyFont="1" applyFill="1" applyBorder="1"/>
    <xf numFmtId="0" fontId="1" fillId="0" borderId="76" xfId="0" applyFont="1" applyFill="1" applyBorder="1" applyAlignment="1"/>
    <xf numFmtId="0" fontId="1" fillId="0" borderId="5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 wrapText="1"/>
    </xf>
    <xf numFmtId="0" fontId="1" fillId="0" borderId="54" xfId="0" applyFont="1" applyFill="1" applyBorder="1" applyAlignment="1">
      <alignment horizontal="center"/>
    </xf>
    <xf numFmtId="0" fontId="1" fillId="0" borderId="59" xfId="0" applyFont="1" applyFill="1" applyBorder="1" applyAlignment="1">
      <alignment horizontal="center"/>
    </xf>
    <xf numFmtId="0" fontId="1" fillId="0" borderId="61" xfId="0" applyFont="1" applyFill="1" applyBorder="1"/>
    <xf numFmtId="0" fontId="1" fillId="0" borderId="7" xfId="0" applyFont="1" applyFill="1" applyBorder="1"/>
    <xf numFmtId="0" fontId="1" fillId="0" borderId="59" xfId="0" applyFont="1" applyFill="1" applyBorder="1"/>
    <xf numFmtId="0" fontId="1" fillId="0" borderId="76" xfId="0" quotePrefix="1" applyFont="1" applyFill="1" applyBorder="1" applyAlignment="1"/>
    <xf numFmtId="0" fontId="0" fillId="0" borderId="48" xfId="0" applyFill="1" applyBorder="1" applyAlignment="1">
      <alignment horizontal="center" vertical="center" textRotation="90" wrapText="1"/>
    </xf>
    <xf numFmtId="0" fontId="0" fillId="0" borderId="45" xfId="0" applyFill="1" applyBorder="1" applyAlignment="1">
      <alignment horizontal="center" vertical="center" textRotation="90" wrapText="1"/>
    </xf>
    <xf numFmtId="0" fontId="0" fillId="0" borderId="49" xfId="0" applyFill="1" applyBorder="1" applyAlignment="1">
      <alignment horizontal="center" vertical="center" textRotation="90" wrapText="1"/>
    </xf>
    <xf numFmtId="0" fontId="1" fillId="0" borderId="115" xfId="0" applyFont="1" applyFill="1" applyBorder="1" applyAlignment="1"/>
    <xf numFmtId="0" fontId="1" fillId="0" borderId="98" xfId="0" applyFont="1" applyFill="1" applyBorder="1" applyAlignment="1">
      <alignment horizontal="center"/>
    </xf>
    <xf numFmtId="0" fontId="1" fillId="0" borderId="78" xfId="0" applyFont="1" applyFill="1" applyBorder="1" applyAlignment="1">
      <alignment horizontal="center" wrapText="1"/>
    </xf>
    <xf numFmtId="0" fontId="1" fillId="0" borderId="97" xfId="0" applyFont="1" applyFill="1" applyBorder="1" applyAlignment="1">
      <alignment horizontal="center"/>
    </xf>
    <xf numFmtId="0" fontId="0" fillId="0" borderId="78" xfId="0" applyFill="1" applyBorder="1" applyAlignment="1">
      <alignment horizontal="center" vertical="center" textRotation="90" wrapText="1"/>
    </xf>
    <xf numFmtId="0" fontId="0" fillId="0" borderId="79" xfId="0" applyFill="1" applyBorder="1" applyAlignment="1">
      <alignment horizontal="center" vertical="center" textRotation="90" wrapText="1"/>
    </xf>
    <xf numFmtId="0" fontId="0" fillId="0" borderId="83" xfId="0" applyFill="1" applyBorder="1" applyAlignment="1">
      <alignment horizontal="center" vertical="center" textRotation="90" wrapText="1"/>
    </xf>
    <xf numFmtId="0" fontId="1" fillId="0" borderId="119" xfId="0" applyFont="1" applyFill="1" applyBorder="1" applyAlignment="1">
      <alignment horizontal="center"/>
    </xf>
    <xf numFmtId="0" fontId="1" fillId="0" borderId="119" xfId="0" applyFont="1" applyFill="1" applyBorder="1"/>
    <xf numFmtId="0" fontId="0" fillId="0" borderId="46" xfId="0" applyFill="1" applyBorder="1" applyAlignment="1">
      <alignment horizontal="center" vertical="center" textRotation="90" wrapText="1"/>
    </xf>
    <xf numFmtId="0" fontId="0" fillId="0" borderId="47" xfId="0" applyFill="1" applyBorder="1" applyAlignment="1">
      <alignment horizontal="center" vertical="center" textRotation="90" wrapText="1"/>
    </xf>
    <xf numFmtId="0" fontId="0" fillId="0" borderId="26" xfId="0" applyFill="1" applyBorder="1" applyAlignment="1">
      <alignment horizontal="center" vertical="center" textRotation="90" wrapText="1"/>
    </xf>
    <xf numFmtId="0" fontId="1" fillId="0" borderId="46" xfId="0" applyFont="1" applyFill="1" applyBorder="1" applyAlignment="1">
      <alignment horizontal="left"/>
    </xf>
    <xf numFmtId="0" fontId="1" fillId="0" borderId="87" xfId="0" applyFont="1" applyFill="1" applyBorder="1" applyAlignment="1">
      <alignment horizontal="left"/>
    </xf>
    <xf numFmtId="0" fontId="1" fillId="0" borderId="77" xfId="0" applyFont="1" applyFill="1" applyBorder="1" applyAlignment="1"/>
    <xf numFmtId="0" fontId="1" fillId="0" borderId="58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 wrapText="1"/>
    </xf>
    <xf numFmtId="0" fontId="1" fillId="0" borderId="55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/>
    </xf>
    <xf numFmtId="0" fontId="1" fillId="0" borderId="62" xfId="0" applyFont="1" applyFill="1" applyBorder="1"/>
    <xf numFmtId="0" fontId="1" fillId="0" borderId="63" xfId="0" applyFont="1" applyFill="1" applyBorder="1"/>
    <xf numFmtId="0" fontId="1" fillId="0" borderId="60" xfId="0" applyFont="1" applyFill="1" applyBorder="1"/>
    <xf numFmtId="0" fontId="1" fillId="0" borderId="61" xfId="0" applyFont="1" applyFill="1" applyBorder="1" applyAlignment="1">
      <alignment horizontal="left"/>
    </xf>
    <xf numFmtId="0" fontId="0" fillId="0" borderId="113" xfId="0" applyFill="1" applyBorder="1" applyAlignment="1">
      <alignment horizontal="left"/>
    </xf>
    <xf numFmtId="0" fontId="1" fillId="0" borderId="118" xfId="0" applyFont="1" applyFill="1" applyBorder="1" applyAlignment="1">
      <alignment horizontal="left"/>
    </xf>
    <xf numFmtId="0" fontId="0" fillId="0" borderId="117" xfId="0" applyFill="1" applyBorder="1" applyAlignment="1">
      <alignment horizontal="left"/>
    </xf>
    <xf numFmtId="0" fontId="1" fillId="0" borderId="111" xfId="0" applyFont="1" applyFill="1" applyBorder="1" applyAlignment="1"/>
    <xf numFmtId="0" fontId="1" fillId="0" borderId="77" xfId="0" quotePrefix="1" applyFont="1" applyFill="1" applyBorder="1" applyAlignment="1"/>
    <xf numFmtId="0" fontId="1" fillId="0" borderId="148" xfId="0" quotePrefix="1" applyFont="1" applyFill="1" applyBorder="1" applyAlignment="1"/>
    <xf numFmtId="0" fontId="1" fillId="0" borderId="81" xfId="0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80" xfId="0" applyFont="1" applyFill="1" applyBorder="1" applyAlignment="1">
      <alignment horizontal="center" wrapText="1"/>
    </xf>
    <xf numFmtId="0" fontId="1" fillId="0" borderId="107" xfId="0" applyFont="1" applyFill="1" applyBorder="1" applyAlignment="1">
      <alignment horizontal="center"/>
    </xf>
    <xf numFmtId="0" fontId="1" fillId="0" borderId="80" xfId="0" applyFont="1" applyFill="1" applyBorder="1" applyAlignment="1">
      <alignment horizontal="center"/>
    </xf>
    <xf numFmtId="0" fontId="1" fillId="0" borderId="10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86" xfId="0" applyFont="1" applyFill="1" applyBorder="1"/>
    <xf numFmtId="0" fontId="1" fillId="0" borderId="8" xfId="0" applyFont="1" applyFill="1" applyBorder="1"/>
    <xf numFmtId="0" fontId="1" fillId="0" borderId="86" xfId="0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51" xfId="0" applyFill="1" applyBorder="1" applyAlignment="1">
      <alignment horizontal="center" vertical="center" textRotation="90" wrapText="1"/>
    </xf>
    <xf numFmtId="0" fontId="0" fillId="0" borderId="52" xfId="0" applyFill="1" applyBorder="1" applyAlignment="1">
      <alignment horizontal="center" vertical="center" textRotation="90" wrapText="1"/>
    </xf>
    <xf numFmtId="0" fontId="27" fillId="0" borderId="127" xfId="0" applyFont="1" applyBorder="1" applyAlignment="1">
      <alignment horizontal="center" wrapText="1"/>
    </xf>
    <xf numFmtId="0" fontId="27" fillId="0" borderId="128" xfId="0" applyFont="1" applyBorder="1" applyAlignment="1">
      <alignment horizontal="center" wrapText="1"/>
    </xf>
    <xf numFmtId="0" fontId="27" fillId="0" borderId="127" xfId="0" applyFont="1" applyBorder="1" applyAlignment="1">
      <alignment horizontal="center"/>
    </xf>
    <xf numFmtId="0" fontId="27" fillId="0" borderId="128" xfId="0" applyFont="1" applyBorder="1" applyAlignment="1">
      <alignment horizontal="center"/>
    </xf>
    <xf numFmtId="0" fontId="1" fillId="0" borderId="126" xfId="0" applyFont="1" applyBorder="1" applyAlignment="1">
      <alignment horizontal="left"/>
    </xf>
    <xf numFmtId="0" fontId="0" fillId="0" borderId="129" xfId="0" applyBorder="1" applyAlignment="1">
      <alignment horizontal="left"/>
    </xf>
    <xf numFmtId="0" fontId="2" fillId="0" borderId="126" xfId="0" applyFont="1" applyBorder="1" applyAlignment="1">
      <alignment horizontal="center" wrapText="1"/>
    </xf>
    <xf numFmtId="0" fontId="2" fillId="0" borderId="86" xfId="0" applyFont="1" applyBorder="1" applyAlignment="1">
      <alignment horizontal="center" wrapText="1"/>
    </xf>
    <xf numFmtId="0" fontId="2" fillId="0" borderId="84" xfId="0" applyFont="1" applyBorder="1" applyAlignment="1">
      <alignment horizontal="center" wrapText="1"/>
    </xf>
    <xf numFmtId="0" fontId="2" fillId="0" borderId="107" xfId="0" applyFont="1" applyBorder="1" applyAlignment="1">
      <alignment horizontal="center" wrapText="1"/>
    </xf>
    <xf numFmtId="0" fontId="2" fillId="0" borderId="8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81" xfId="0" applyFont="1" applyBorder="1" applyAlignment="1">
      <alignment horizontal="center" wrapText="1"/>
    </xf>
    <xf numFmtId="1" fontId="2" fillId="0" borderId="13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6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2" fillId="0" borderId="43" xfId="0" applyFont="1" applyFill="1" applyBorder="1" applyAlignment="1">
      <alignment horizontal="center" textRotation="90" wrapText="1"/>
    </xf>
    <xf numFmtId="0" fontId="2" fillId="0" borderId="84" xfId="0" applyFont="1" applyFill="1" applyBorder="1" applyAlignment="1">
      <alignment horizontal="center" textRotation="90" wrapText="1"/>
    </xf>
    <xf numFmtId="0" fontId="2" fillId="0" borderId="82" xfId="0" applyFont="1" applyFill="1" applyBorder="1" applyAlignment="1">
      <alignment horizontal="center" textRotation="90" wrapText="1"/>
    </xf>
    <xf numFmtId="0" fontId="2" fillId="0" borderId="155" xfId="0" applyFont="1" applyBorder="1" applyAlignment="1">
      <alignment horizontal="center" vertical="center"/>
    </xf>
    <xf numFmtId="0" fontId="27" fillId="0" borderId="123" xfId="0" applyFont="1" applyBorder="1" applyAlignment="1">
      <alignment horizontal="center" vertical="center"/>
    </xf>
    <xf numFmtId="0" fontId="27" fillId="0" borderId="156" xfId="0" applyFont="1" applyBorder="1" applyAlignment="1">
      <alignment horizontal="center" vertical="center"/>
    </xf>
    <xf numFmtId="0" fontId="1" fillId="0" borderId="48" xfId="0" applyFont="1" applyBorder="1" applyAlignment="1">
      <alignment horizontal="left"/>
    </xf>
    <xf numFmtId="0" fontId="1" fillId="0" borderId="88" xfId="0" applyFont="1" applyBorder="1" applyAlignment="1">
      <alignment horizontal="left"/>
    </xf>
    <xf numFmtId="0" fontId="1" fillId="0" borderId="50" xfId="0" applyFont="1" applyBorder="1" applyAlignment="1">
      <alignment horizontal="left"/>
    </xf>
    <xf numFmtId="0" fontId="1" fillId="0" borderId="67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89" xfId="0" applyFont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0" borderId="87" xfId="0" applyFont="1" applyBorder="1" applyAlignment="1">
      <alignment horizontal="left"/>
    </xf>
    <xf numFmtId="0" fontId="2" fillId="0" borderId="90" xfId="0" applyFont="1" applyBorder="1" applyAlignment="1">
      <alignment horizontal="center"/>
    </xf>
    <xf numFmtId="0" fontId="2" fillId="0" borderId="103" xfId="0" applyFont="1" applyBorder="1" applyAlignment="1">
      <alignment horizontal="center"/>
    </xf>
    <xf numFmtId="0" fontId="2" fillId="0" borderId="91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2" fillId="0" borderId="73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164" fontId="2" fillId="0" borderId="47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78" xfId="0" applyFont="1" applyFill="1" applyBorder="1" applyAlignment="1">
      <alignment horizontal="left"/>
    </xf>
    <xf numFmtId="0" fontId="1" fillId="0" borderId="124" xfId="0" applyFont="1" applyFill="1" applyBorder="1" applyAlignment="1">
      <alignment horizontal="left"/>
    </xf>
    <xf numFmtId="0" fontId="2" fillId="0" borderId="26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center"/>
    </xf>
    <xf numFmtId="0" fontId="2" fillId="0" borderId="68" xfId="0" applyFont="1" applyBorder="1" applyAlignment="1">
      <alignment horizontal="center"/>
    </xf>
    <xf numFmtId="0" fontId="2" fillId="0" borderId="92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textRotation="90" wrapText="1"/>
    </xf>
    <xf numFmtId="0" fontId="2" fillId="0" borderId="40" xfId="0" applyFont="1" applyBorder="1" applyAlignment="1">
      <alignment horizontal="center" textRotation="90" wrapText="1"/>
    </xf>
    <xf numFmtId="0" fontId="2" fillId="0" borderId="41" xfId="0" applyFont="1" applyBorder="1" applyAlignment="1">
      <alignment horizontal="center" textRotation="90" wrapText="1"/>
    </xf>
    <xf numFmtId="0" fontId="2" fillId="0" borderId="94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1" fillId="0" borderId="46" xfId="0" applyFont="1" applyFill="1" applyBorder="1" applyAlignment="1">
      <alignment horizontal="left"/>
    </xf>
    <xf numFmtId="0" fontId="1" fillId="0" borderId="87" xfId="0" applyFont="1" applyFill="1" applyBorder="1" applyAlignment="1">
      <alignment horizontal="left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2" fillId="0" borderId="43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3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44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52" xfId="0" applyNumberFormat="1" applyFont="1" applyBorder="1" applyAlignment="1">
      <alignment horizontal="center" vertical="center" textRotation="90" wrapText="1"/>
    </xf>
    <xf numFmtId="164" fontId="2" fillId="0" borderId="42" xfId="0" applyNumberFormat="1" applyFont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6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94" xfId="0" applyBorder="1"/>
    <xf numFmtId="0" fontId="0" fillId="0" borderId="86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9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6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2" fillId="0" borderId="47" xfId="0" applyNumberFormat="1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textRotation="90" wrapText="1"/>
    </xf>
    <xf numFmtId="0" fontId="2" fillId="0" borderId="96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73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4" xfId="0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left"/>
    </xf>
    <xf numFmtId="0" fontId="1" fillId="0" borderId="88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left"/>
    </xf>
    <xf numFmtId="0" fontId="1" fillId="0" borderId="67" xfId="0" applyFont="1" applyFill="1" applyBorder="1" applyAlignment="1">
      <alignment horizontal="left"/>
    </xf>
    <xf numFmtId="0" fontId="1" fillId="0" borderId="144" xfId="0" applyFont="1" applyFill="1" applyBorder="1" applyAlignment="1">
      <alignment horizontal="left"/>
    </xf>
    <xf numFmtId="0" fontId="1" fillId="0" borderId="145" xfId="0" applyFont="1" applyFill="1" applyBorder="1" applyAlignment="1">
      <alignment horizontal="left"/>
    </xf>
    <xf numFmtId="0" fontId="1" fillId="0" borderId="61" xfId="0" applyFont="1" applyFill="1" applyBorder="1" applyAlignment="1">
      <alignment horizontal="center"/>
    </xf>
    <xf numFmtId="0" fontId="1" fillId="0" borderId="113" xfId="0" applyFont="1" applyFill="1" applyBorder="1" applyAlignment="1">
      <alignment horizontal="center"/>
    </xf>
    <xf numFmtId="0" fontId="1" fillId="0" borderId="61" xfId="0" applyFont="1" applyFill="1" applyBorder="1" applyAlignment="1">
      <alignment horizontal="left"/>
    </xf>
    <xf numFmtId="0" fontId="1" fillId="0" borderId="113" xfId="0" applyFont="1" applyFill="1" applyBorder="1" applyAlignment="1">
      <alignment horizontal="left"/>
    </xf>
    <xf numFmtId="0" fontId="1" fillId="0" borderId="78" xfId="0" applyFont="1" applyBorder="1" applyAlignment="1">
      <alignment horizontal="left"/>
    </xf>
    <xf numFmtId="0" fontId="1" fillId="0" borderId="124" xfId="0" applyFont="1" applyBorder="1" applyAlignment="1">
      <alignment horizontal="left"/>
    </xf>
    <xf numFmtId="0" fontId="2" fillId="0" borderId="8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0" borderId="62" xfId="0" applyFont="1" applyFill="1" applyBorder="1" applyAlignment="1">
      <alignment horizontal="left"/>
    </xf>
    <xf numFmtId="0" fontId="0" fillId="0" borderId="114" xfId="0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0" fontId="0" fillId="0" borderId="146" xfId="0" applyFill="1" applyBorder="1" applyAlignment="1">
      <alignment horizontal="left"/>
    </xf>
    <xf numFmtId="0" fontId="0" fillId="0" borderId="113" xfId="0" applyFill="1" applyBorder="1" applyAlignment="1">
      <alignment horizontal="left"/>
    </xf>
    <xf numFmtId="0" fontId="2" fillId="0" borderId="154" xfId="0" applyFont="1" applyBorder="1" applyAlignment="1">
      <alignment horizontal="center" vertical="center"/>
    </xf>
    <xf numFmtId="0" fontId="2" fillId="0" borderId="157" xfId="0" applyFont="1" applyBorder="1" applyAlignment="1">
      <alignment horizontal="center" vertical="center"/>
    </xf>
    <xf numFmtId="0" fontId="1" fillId="0" borderId="144" xfId="0" applyFont="1" applyBorder="1" applyAlignment="1">
      <alignment horizontal="left"/>
    </xf>
    <xf numFmtId="0" fontId="1" fillId="0" borderId="145" xfId="0" applyFont="1" applyBorder="1" applyAlignment="1">
      <alignment horizontal="left"/>
    </xf>
    <xf numFmtId="0" fontId="1" fillId="0" borderId="61" xfId="0" applyFont="1" applyBorder="1" applyAlignment="1">
      <alignment horizontal="left"/>
    </xf>
    <xf numFmtId="0" fontId="1" fillId="0" borderId="113" xfId="0" applyFont="1" applyBorder="1" applyAlignment="1">
      <alignment horizontal="left"/>
    </xf>
    <xf numFmtId="0" fontId="3" fillId="0" borderId="86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3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4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58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textRotation="90" wrapText="1"/>
    </xf>
    <xf numFmtId="0" fontId="2" fillId="0" borderId="80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0" fillId="0" borderId="84" xfId="0" applyBorder="1" applyAlignment="1">
      <alignment horizontal="center" textRotation="90" wrapText="1"/>
    </xf>
    <xf numFmtId="0" fontId="0" fillId="0" borderId="82" xfId="0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/>
    </xf>
    <xf numFmtId="0" fontId="0" fillId="0" borderId="84" xfId="0" applyBorder="1" applyAlignment="1">
      <alignment horizontal="center" textRotation="90"/>
    </xf>
    <xf numFmtId="0" fontId="0" fillId="0" borderId="82" xfId="0" applyBorder="1" applyAlignment="1">
      <alignment horizontal="center" textRotation="90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" fillId="0" borderId="154" xfId="0" applyFont="1" applyBorder="1" applyAlignment="1">
      <alignment horizontal="center" vertical="center"/>
    </xf>
    <xf numFmtId="0" fontId="1" fillId="0" borderId="157" xfId="0" applyFont="1" applyBorder="1" applyAlignment="1">
      <alignment horizontal="center" vertical="center"/>
    </xf>
    <xf numFmtId="165" fontId="2" fillId="0" borderId="53" xfId="0" applyNumberFormat="1" applyFont="1" applyBorder="1" applyAlignment="1">
      <alignment horizontal="center" vertical="center" textRotation="90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65" xfId="0" applyNumberFormat="1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textRotation="90" wrapText="1"/>
    </xf>
    <xf numFmtId="0" fontId="2" fillId="0" borderId="65" xfId="0" applyFont="1" applyBorder="1" applyAlignment="1">
      <alignment horizontal="center" textRotation="90" wrapText="1"/>
    </xf>
    <xf numFmtId="0" fontId="2" fillId="0" borderId="71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/>
    </xf>
    <xf numFmtId="0" fontId="1" fillId="0" borderId="113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114" xfId="0" applyFont="1" applyBorder="1" applyAlignment="1">
      <alignment horizontal="center"/>
    </xf>
    <xf numFmtId="0" fontId="1" fillId="0" borderId="80" xfId="0" applyFont="1" applyBorder="1" applyAlignment="1">
      <alignment horizontal="left"/>
    </xf>
    <xf numFmtId="0" fontId="1" fillId="0" borderId="149" xfId="0" applyFont="1" applyBorder="1" applyAlignment="1">
      <alignment horizontal="left"/>
    </xf>
    <xf numFmtId="0" fontId="1" fillId="0" borderId="27" xfId="0" applyFont="1" applyBorder="1" applyAlignment="1">
      <alignment horizontal="left" wrapText="1"/>
    </xf>
    <xf numFmtId="0" fontId="1" fillId="0" borderId="112" xfId="0" applyFont="1" applyBorder="1" applyAlignment="1">
      <alignment horizontal="left" wrapText="1"/>
    </xf>
    <xf numFmtId="0" fontId="2" fillId="0" borderId="79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textRotation="90" wrapText="1"/>
    </xf>
    <xf numFmtId="165" fontId="2" fillId="0" borderId="78" xfId="0" applyNumberFormat="1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78" xfId="0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98" xfId="0" applyFont="1" applyBorder="1" applyAlignment="1">
      <alignment horizontal="center" textRotation="90" wrapText="1"/>
    </xf>
    <xf numFmtId="0" fontId="2" fillId="0" borderId="78" xfId="0" applyFont="1" applyBorder="1" applyAlignment="1">
      <alignment horizontal="center" vertical="center" wrapText="1"/>
    </xf>
    <xf numFmtId="165" fontId="2" fillId="0" borderId="97" xfId="0" applyNumberFormat="1" applyFont="1" applyBorder="1" applyAlignment="1">
      <alignment horizontal="center" vertical="center" textRotation="90" wrapText="1"/>
    </xf>
    <xf numFmtId="165" fontId="2" fillId="0" borderId="95" xfId="0" applyNumberFormat="1" applyFont="1" applyBorder="1" applyAlignment="1">
      <alignment horizontal="center" vertical="center" textRotation="90" wrapText="1"/>
    </xf>
    <xf numFmtId="165" fontId="2" fillId="0" borderId="79" xfId="0" applyNumberFormat="1" applyFont="1" applyBorder="1" applyAlignment="1">
      <alignment horizontal="center" vertical="center" textRotation="90" wrapText="1"/>
    </xf>
    <xf numFmtId="0" fontId="2" fillId="0" borderId="95" xfId="0" applyFont="1" applyBorder="1" applyAlignment="1">
      <alignment horizontal="center" textRotation="90" wrapText="1"/>
    </xf>
    <xf numFmtId="0" fontId="27" fillId="0" borderId="72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textRotation="90" wrapText="1"/>
    </xf>
    <xf numFmtId="0" fontId="2" fillId="0" borderId="45" xfId="0" applyFont="1" applyFill="1" applyBorder="1" applyAlignment="1">
      <alignment horizontal="center" textRotation="90" wrapText="1"/>
    </xf>
    <xf numFmtId="0" fontId="2" fillId="0" borderId="79" xfId="0" applyFont="1" applyFill="1" applyBorder="1" applyAlignment="1">
      <alignment horizontal="center" textRotation="90" wrapText="1"/>
    </xf>
    <xf numFmtId="0" fontId="1" fillId="0" borderId="2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51" xfId="0" applyFont="1" applyFill="1" applyBorder="1" applyAlignment="1">
      <alignment horizontal="center" textRotation="90" wrapText="1"/>
    </xf>
    <xf numFmtId="0" fontId="1" fillId="0" borderId="62" xfId="0" applyFont="1" applyBorder="1" applyAlignment="1">
      <alignment horizontal="left"/>
    </xf>
    <xf numFmtId="0" fontId="1" fillId="0" borderId="114" xfId="0" applyFont="1" applyBorder="1" applyAlignment="1">
      <alignment horizontal="left"/>
    </xf>
    <xf numFmtId="0" fontId="1" fillId="0" borderId="112" xfId="0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112" xfId="0" applyFont="1" applyBorder="1" applyAlignment="1">
      <alignment horizontal="left"/>
    </xf>
    <xf numFmtId="0" fontId="1" fillId="0" borderId="146" xfId="0" applyFont="1" applyBorder="1" applyAlignment="1">
      <alignment horizontal="center"/>
    </xf>
    <xf numFmtId="0" fontId="1" fillId="0" borderId="118" xfId="0" applyFont="1" applyBorder="1" applyAlignment="1">
      <alignment horizontal="center"/>
    </xf>
    <xf numFmtId="0" fontId="1" fillId="0" borderId="117" xfId="0" applyFont="1" applyBorder="1" applyAlignment="1">
      <alignment horizontal="center"/>
    </xf>
    <xf numFmtId="0" fontId="2" fillId="0" borderId="142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2" fillId="0" borderId="128" xfId="0" applyFont="1" applyBorder="1" applyAlignment="1">
      <alignment horizontal="center"/>
    </xf>
    <xf numFmtId="0" fontId="28" fillId="0" borderId="126" xfId="0" applyFont="1" applyBorder="1" applyAlignment="1">
      <alignment horizontal="center" wrapText="1"/>
    </xf>
    <xf numFmtId="0" fontId="27" fillId="0" borderId="127" xfId="0" applyFont="1" applyBorder="1" applyAlignment="1">
      <alignment horizontal="center" wrapText="1"/>
    </xf>
    <xf numFmtId="0" fontId="27" fillId="0" borderId="128" xfId="0" applyFont="1" applyBorder="1" applyAlignment="1">
      <alignment horizontal="center" wrapText="1"/>
    </xf>
    <xf numFmtId="0" fontId="27" fillId="0" borderId="127" xfId="0" applyFont="1" applyBorder="1" applyAlignment="1">
      <alignment horizontal="center"/>
    </xf>
    <xf numFmtId="0" fontId="27" fillId="0" borderId="128" xfId="0" applyFont="1" applyBorder="1" applyAlignment="1">
      <alignment horizontal="center"/>
    </xf>
    <xf numFmtId="0" fontId="29" fillId="0" borderId="126" xfId="0" applyFont="1" applyBorder="1" applyAlignment="1">
      <alignment horizontal="left"/>
    </xf>
    <xf numFmtId="0" fontId="0" fillId="0" borderId="129" xfId="0" applyFont="1" applyBorder="1" applyAlignment="1">
      <alignment horizontal="left"/>
    </xf>
    <xf numFmtId="0" fontId="28" fillId="0" borderId="142" xfId="0" applyFont="1" applyBorder="1" applyAlignment="1">
      <alignment horizontal="center"/>
    </xf>
    <xf numFmtId="0" fontId="28" fillId="0" borderId="127" xfId="0" applyFont="1" applyBorder="1" applyAlignment="1">
      <alignment horizontal="center"/>
    </xf>
    <xf numFmtId="0" fontId="28" fillId="0" borderId="128" xfId="0" applyFont="1" applyBorder="1" applyAlignment="1">
      <alignment horizontal="center"/>
    </xf>
    <xf numFmtId="0" fontId="27" fillId="0" borderId="72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1" fillId="0" borderId="126" xfId="0" applyFont="1" applyBorder="1" applyAlignment="1">
      <alignment horizontal="left"/>
    </xf>
    <xf numFmtId="0" fontId="0" fillId="0" borderId="129" xfId="0" applyBorder="1" applyAlignment="1">
      <alignment horizontal="left"/>
    </xf>
    <xf numFmtId="2" fontId="28" fillId="0" borderId="126" xfId="0" applyNumberFormat="1" applyFont="1" applyBorder="1" applyAlignment="1">
      <alignment horizontal="center" wrapText="1"/>
    </xf>
    <xf numFmtId="2" fontId="28" fillId="0" borderId="128" xfId="0" applyNumberFormat="1" applyFont="1" applyBorder="1" applyAlignment="1">
      <alignment horizontal="center" wrapText="1"/>
    </xf>
    <xf numFmtId="0" fontId="2" fillId="0" borderId="12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140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2" fillId="0" borderId="141" xfId="0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9" xfId="0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169" fontId="1" fillId="0" borderId="92" xfId="0" applyNumberFormat="1" applyFont="1" applyBorder="1" applyAlignment="1">
      <alignment horizontal="center" vertical="center"/>
    </xf>
    <xf numFmtId="169" fontId="1" fillId="0" borderId="105" xfId="0" applyNumberFormat="1" applyFont="1" applyBorder="1" applyAlignment="1">
      <alignment horizontal="center" vertical="center"/>
    </xf>
    <xf numFmtId="169" fontId="1" fillId="0" borderId="104" xfId="0" applyNumberFormat="1" applyFont="1" applyBorder="1" applyAlignment="1">
      <alignment horizontal="center" vertical="center"/>
    </xf>
    <xf numFmtId="168" fontId="2" fillId="0" borderId="71" xfId="0" applyNumberFormat="1" applyFont="1" applyBorder="1" applyAlignment="1">
      <alignment horizontal="center" vertical="center"/>
    </xf>
    <xf numFmtId="168" fontId="2" fillId="0" borderId="72" xfId="0" applyNumberFormat="1" applyFont="1" applyBorder="1" applyAlignment="1">
      <alignment horizontal="center" vertical="center"/>
    </xf>
    <xf numFmtId="168" fontId="2" fillId="0" borderId="3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62" xfId="0" applyFont="1" applyFill="1" applyBorder="1" applyAlignment="1">
      <alignment horizontal="center"/>
    </xf>
    <xf numFmtId="0" fontId="1" fillId="0" borderId="63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164" fontId="2" fillId="0" borderId="96" xfId="0" applyNumberFormat="1" applyFont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106" xfId="0" applyNumberFormat="1" applyFont="1" applyBorder="1" applyAlignment="1">
      <alignment horizontal="center" vertical="center" wrapText="1"/>
    </xf>
    <xf numFmtId="164" fontId="2" fillId="0" borderId="107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09" xfId="0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0" fillId="0" borderId="80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textRotation="90" wrapText="1"/>
    </xf>
    <xf numFmtId="165" fontId="2" fillId="0" borderId="80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4" xfId="0" applyNumberFormat="1" applyFont="1" applyBorder="1" applyAlignment="1">
      <alignment horizontal="center" textRotation="90" wrapText="1"/>
    </xf>
    <xf numFmtId="165" fontId="2" fillId="0" borderId="81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3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textRotation="90" wrapText="1"/>
    </xf>
    <xf numFmtId="0" fontId="2" fillId="0" borderId="92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164" fontId="2" fillId="0" borderId="94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3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94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0" borderId="86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30" fillId="0" borderId="61" xfId="0" applyFont="1" applyBorder="1" applyAlignment="1">
      <alignment horizontal="left"/>
    </xf>
    <xf numFmtId="0" fontId="30" fillId="0" borderId="113" xfId="0" applyFont="1" applyBorder="1" applyAlignment="1">
      <alignment horizontal="left"/>
    </xf>
    <xf numFmtId="0" fontId="30" fillId="0" borderId="48" xfId="0" applyFont="1" applyBorder="1" applyAlignment="1">
      <alignment horizontal="left"/>
    </xf>
    <xf numFmtId="0" fontId="30" fillId="0" borderId="88" xfId="0" applyFont="1" applyBorder="1" applyAlignment="1">
      <alignment horizontal="left"/>
    </xf>
    <xf numFmtId="0" fontId="30" fillId="0" borderId="48" xfId="0" applyFont="1" applyFill="1" applyBorder="1" applyAlignment="1">
      <alignment horizontal="left"/>
    </xf>
    <xf numFmtId="0" fontId="30" fillId="0" borderId="88" xfId="0" applyFont="1" applyFill="1" applyBorder="1" applyAlignment="1">
      <alignment horizontal="left"/>
    </xf>
    <xf numFmtId="0" fontId="30" fillId="0" borderId="27" xfId="0" applyFont="1" applyFill="1" applyBorder="1" applyAlignment="1">
      <alignment horizontal="left"/>
    </xf>
    <xf numFmtId="0" fontId="30" fillId="0" borderId="112" xfId="0" applyFont="1" applyFill="1" applyBorder="1" applyAlignment="1">
      <alignment horizontal="left"/>
    </xf>
    <xf numFmtId="0" fontId="30" fillId="0" borderId="62" xfId="0" applyFont="1" applyFill="1" applyBorder="1" applyAlignment="1">
      <alignment horizontal="left"/>
    </xf>
    <xf numFmtId="0" fontId="30" fillId="0" borderId="114" xfId="0" applyFont="1" applyFill="1" applyBorder="1" applyAlignment="1">
      <alignment horizontal="left"/>
    </xf>
    <xf numFmtId="0" fontId="2" fillId="0" borderId="96" xfId="0" applyFont="1" applyBorder="1" applyAlignment="1">
      <alignment horizontal="center" textRotation="90" wrapText="1"/>
    </xf>
    <xf numFmtId="0" fontId="2" fillId="0" borderId="10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06" xfId="0" applyFont="1" applyBorder="1" applyAlignment="1">
      <alignment horizontal="center" textRotation="90" wrapText="1"/>
    </xf>
    <xf numFmtId="0" fontId="2" fillId="0" borderId="108" xfId="0" applyFont="1" applyBorder="1" applyAlignment="1">
      <alignment horizontal="center" textRotation="90" wrapText="1"/>
    </xf>
    <xf numFmtId="0" fontId="2" fillId="0" borderId="109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38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F70"/>
  <sheetViews>
    <sheetView zoomScale="40" zoomScaleNormal="40" workbookViewId="0">
      <selection activeCell="O50" sqref="O50"/>
    </sheetView>
  </sheetViews>
  <sheetFormatPr defaultRowHeight="15" x14ac:dyDescent="0.25"/>
  <cols>
    <col min="1" max="1" width="5.28515625" style="104" customWidth="1"/>
    <col min="2" max="2" width="14.42578125" style="104" customWidth="1"/>
    <col min="3" max="4" width="21.28515625" style="104" customWidth="1"/>
    <col min="5" max="9" width="14.42578125" style="104" customWidth="1"/>
    <col min="10" max="10" width="16.7109375" style="210" customWidth="1"/>
    <col min="11" max="16" width="9.85546875" style="104" customWidth="1"/>
    <col min="17" max="17" width="12.42578125" style="210" customWidth="1"/>
    <col min="18" max="19" width="9.85546875" style="210" customWidth="1"/>
    <col min="20" max="23" width="9.85546875" style="104" customWidth="1"/>
    <col min="24" max="26" width="6.42578125" style="104" customWidth="1"/>
    <col min="27" max="30" width="14.42578125" style="104" customWidth="1"/>
    <col min="31" max="256" width="9.140625" style="104"/>
    <col min="257" max="257" width="5.28515625" style="104" customWidth="1"/>
    <col min="258" max="258" width="14.42578125" style="104" customWidth="1"/>
    <col min="259" max="260" width="21.28515625" style="104" customWidth="1"/>
    <col min="261" max="265" width="14.42578125" style="104" customWidth="1"/>
    <col min="266" max="266" width="16.7109375" style="104" customWidth="1"/>
    <col min="267" max="272" width="9.85546875" style="104" customWidth="1"/>
    <col min="273" max="273" width="12.42578125" style="104" customWidth="1"/>
    <col min="274" max="279" width="9.85546875" style="104" customWidth="1"/>
    <col min="280" max="282" width="6.42578125" style="104" customWidth="1"/>
    <col min="283" max="286" width="14.42578125" style="104" customWidth="1"/>
    <col min="287" max="512" width="9.140625" style="104"/>
    <col min="513" max="513" width="5.28515625" style="104" customWidth="1"/>
    <col min="514" max="514" width="14.42578125" style="104" customWidth="1"/>
    <col min="515" max="516" width="21.28515625" style="104" customWidth="1"/>
    <col min="517" max="521" width="14.42578125" style="104" customWidth="1"/>
    <col min="522" max="522" width="16.7109375" style="104" customWidth="1"/>
    <col min="523" max="528" width="9.85546875" style="104" customWidth="1"/>
    <col min="529" max="529" width="12.42578125" style="104" customWidth="1"/>
    <col min="530" max="535" width="9.85546875" style="104" customWidth="1"/>
    <col min="536" max="538" width="6.42578125" style="104" customWidth="1"/>
    <col min="539" max="542" width="14.42578125" style="104" customWidth="1"/>
    <col min="543" max="768" width="9.140625" style="104"/>
    <col min="769" max="769" width="5.28515625" style="104" customWidth="1"/>
    <col min="770" max="770" width="14.42578125" style="104" customWidth="1"/>
    <col min="771" max="772" width="21.28515625" style="104" customWidth="1"/>
    <col min="773" max="777" width="14.42578125" style="104" customWidth="1"/>
    <col min="778" max="778" width="16.7109375" style="104" customWidth="1"/>
    <col min="779" max="784" width="9.85546875" style="104" customWidth="1"/>
    <col min="785" max="785" width="12.42578125" style="104" customWidth="1"/>
    <col min="786" max="791" width="9.85546875" style="104" customWidth="1"/>
    <col min="792" max="794" width="6.42578125" style="104" customWidth="1"/>
    <col min="795" max="798" width="14.42578125" style="104" customWidth="1"/>
    <col min="799" max="1024" width="9.140625" style="104"/>
    <col min="1025" max="1025" width="5.28515625" style="104" customWidth="1"/>
    <col min="1026" max="1026" width="14.42578125" style="104" customWidth="1"/>
    <col min="1027" max="1028" width="21.28515625" style="104" customWidth="1"/>
    <col min="1029" max="1033" width="14.42578125" style="104" customWidth="1"/>
    <col min="1034" max="1034" width="16.7109375" style="104" customWidth="1"/>
    <col min="1035" max="1040" width="9.85546875" style="104" customWidth="1"/>
    <col min="1041" max="1041" width="12.42578125" style="104" customWidth="1"/>
    <col min="1042" max="1047" width="9.85546875" style="104" customWidth="1"/>
    <col min="1048" max="1050" width="6.42578125" style="104" customWidth="1"/>
    <col min="1051" max="1054" width="14.42578125" style="104" customWidth="1"/>
    <col min="1055" max="1280" width="9.140625" style="104"/>
    <col min="1281" max="1281" width="5.28515625" style="104" customWidth="1"/>
    <col min="1282" max="1282" width="14.42578125" style="104" customWidth="1"/>
    <col min="1283" max="1284" width="21.28515625" style="104" customWidth="1"/>
    <col min="1285" max="1289" width="14.42578125" style="104" customWidth="1"/>
    <col min="1290" max="1290" width="16.7109375" style="104" customWidth="1"/>
    <col min="1291" max="1296" width="9.85546875" style="104" customWidth="1"/>
    <col min="1297" max="1297" width="12.42578125" style="104" customWidth="1"/>
    <col min="1298" max="1303" width="9.85546875" style="104" customWidth="1"/>
    <col min="1304" max="1306" width="6.42578125" style="104" customWidth="1"/>
    <col min="1307" max="1310" width="14.42578125" style="104" customWidth="1"/>
    <col min="1311" max="1536" width="9.140625" style="104"/>
    <col min="1537" max="1537" width="5.28515625" style="104" customWidth="1"/>
    <col min="1538" max="1538" width="14.42578125" style="104" customWidth="1"/>
    <col min="1539" max="1540" width="21.28515625" style="104" customWidth="1"/>
    <col min="1541" max="1545" width="14.42578125" style="104" customWidth="1"/>
    <col min="1546" max="1546" width="16.7109375" style="104" customWidth="1"/>
    <col min="1547" max="1552" width="9.85546875" style="104" customWidth="1"/>
    <col min="1553" max="1553" width="12.42578125" style="104" customWidth="1"/>
    <col min="1554" max="1559" width="9.85546875" style="104" customWidth="1"/>
    <col min="1560" max="1562" width="6.42578125" style="104" customWidth="1"/>
    <col min="1563" max="1566" width="14.42578125" style="104" customWidth="1"/>
    <col min="1567" max="1792" width="9.140625" style="104"/>
    <col min="1793" max="1793" width="5.28515625" style="104" customWidth="1"/>
    <col min="1794" max="1794" width="14.42578125" style="104" customWidth="1"/>
    <col min="1795" max="1796" width="21.28515625" style="104" customWidth="1"/>
    <col min="1797" max="1801" width="14.42578125" style="104" customWidth="1"/>
    <col min="1802" max="1802" width="16.7109375" style="104" customWidth="1"/>
    <col min="1803" max="1808" width="9.85546875" style="104" customWidth="1"/>
    <col min="1809" max="1809" width="12.42578125" style="104" customWidth="1"/>
    <col min="1810" max="1815" width="9.85546875" style="104" customWidth="1"/>
    <col min="1816" max="1818" width="6.42578125" style="104" customWidth="1"/>
    <col min="1819" max="1822" width="14.42578125" style="104" customWidth="1"/>
    <col min="1823" max="2048" width="9.140625" style="104"/>
    <col min="2049" max="2049" width="5.28515625" style="104" customWidth="1"/>
    <col min="2050" max="2050" width="14.42578125" style="104" customWidth="1"/>
    <col min="2051" max="2052" width="21.28515625" style="104" customWidth="1"/>
    <col min="2053" max="2057" width="14.42578125" style="104" customWidth="1"/>
    <col min="2058" max="2058" width="16.7109375" style="104" customWidth="1"/>
    <col min="2059" max="2064" width="9.85546875" style="104" customWidth="1"/>
    <col min="2065" max="2065" width="12.42578125" style="104" customWidth="1"/>
    <col min="2066" max="2071" width="9.85546875" style="104" customWidth="1"/>
    <col min="2072" max="2074" width="6.42578125" style="104" customWidth="1"/>
    <col min="2075" max="2078" width="14.42578125" style="104" customWidth="1"/>
    <col min="2079" max="2304" width="9.140625" style="104"/>
    <col min="2305" max="2305" width="5.28515625" style="104" customWidth="1"/>
    <col min="2306" max="2306" width="14.42578125" style="104" customWidth="1"/>
    <col min="2307" max="2308" width="21.28515625" style="104" customWidth="1"/>
    <col min="2309" max="2313" width="14.42578125" style="104" customWidth="1"/>
    <col min="2314" max="2314" width="16.7109375" style="104" customWidth="1"/>
    <col min="2315" max="2320" width="9.85546875" style="104" customWidth="1"/>
    <col min="2321" max="2321" width="12.42578125" style="104" customWidth="1"/>
    <col min="2322" max="2327" width="9.85546875" style="104" customWidth="1"/>
    <col min="2328" max="2330" width="6.42578125" style="104" customWidth="1"/>
    <col min="2331" max="2334" width="14.42578125" style="104" customWidth="1"/>
    <col min="2335" max="2560" width="9.140625" style="104"/>
    <col min="2561" max="2561" width="5.28515625" style="104" customWidth="1"/>
    <col min="2562" max="2562" width="14.42578125" style="104" customWidth="1"/>
    <col min="2563" max="2564" width="21.28515625" style="104" customWidth="1"/>
    <col min="2565" max="2569" width="14.42578125" style="104" customWidth="1"/>
    <col min="2570" max="2570" width="16.7109375" style="104" customWidth="1"/>
    <col min="2571" max="2576" width="9.85546875" style="104" customWidth="1"/>
    <col min="2577" max="2577" width="12.42578125" style="104" customWidth="1"/>
    <col min="2578" max="2583" width="9.85546875" style="104" customWidth="1"/>
    <col min="2584" max="2586" width="6.42578125" style="104" customWidth="1"/>
    <col min="2587" max="2590" width="14.42578125" style="104" customWidth="1"/>
    <col min="2591" max="2816" width="9.140625" style="104"/>
    <col min="2817" max="2817" width="5.28515625" style="104" customWidth="1"/>
    <col min="2818" max="2818" width="14.42578125" style="104" customWidth="1"/>
    <col min="2819" max="2820" width="21.28515625" style="104" customWidth="1"/>
    <col min="2821" max="2825" width="14.42578125" style="104" customWidth="1"/>
    <col min="2826" max="2826" width="16.7109375" style="104" customWidth="1"/>
    <col min="2827" max="2832" width="9.85546875" style="104" customWidth="1"/>
    <col min="2833" max="2833" width="12.42578125" style="104" customWidth="1"/>
    <col min="2834" max="2839" width="9.85546875" style="104" customWidth="1"/>
    <col min="2840" max="2842" width="6.42578125" style="104" customWidth="1"/>
    <col min="2843" max="2846" width="14.42578125" style="104" customWidth="1"/>
    <col min="2847" max="3072" width="9.140625" style="104"/>
    <col min="3073" max="3073" width="5.28515625" style="104" customWidth="1"/>
    <col min="3074" max="3074" width="14.42578125" style="104" customWidth="1"/>
    <col min="3075" max="3076" width="21.28515625" style="104" customWidth="1"/>
    <col min="3077" max="3081" width="14.42578125" style="104" customWidth="1"/>
    <col min="3082" max="3082" width="16.7109375" style="104" customWidth="1"/>
    <col min="3083" max="3088" width="9.85546875" style="104" customWidth="1"/>
    <col min="3089" max="3089" width="12.42578125" style="104" customWidth="1"/>
    <col min="3090" max="3095" width="9.85546875" style="104" customWidth="1"/>
    <col min="3096" max="3098" width="6.42578125" style="104" customWidth="1"/>
    <col min="3099" max="3102" width="14.42578125" style="104" customWidth="1"/>
    <col min="3103" max="3328" width="9.140625" style="104"/>
    <col min="3329" max="3329" width="5.28515625" style="104" customWidth="1"/>
    <col min="3330" max="3330" width="14.42578125" style="104" customWidth="1"/>
    <col min="3331" max="3332" width="21.28515625" style="104" customWidth="1"/>
    <col min="3333" max="3337" width="14.42578125" style="104" customWidth="1"/>
    <col min="3338" max="3338" width="16.7109375" style="104" customWidth="1"/>
    <col min="3339" max="3344" width="9.85546875" style="104" customWidth="1"/>
    <col min="3345" max="3345" width="12.42578125" style="104" customWidth="1"/>
    <col min="3346" max="3351" width="9.85546875" style="104" customWidth="1"/>
    <col min="3352" max="3354" width="6.42578125" style="104" customWidth="1"/>
    <col min="3355" max="3358" width="14.42578125" style="104" customWidth="1"/>
    <col min="3359" max="3584" width="9.140625" style="104"/>
    <col min="3585" max="3585" width="5.28515625" style="104" customWidth="1"/>
    <col min="3586" max="3586" width="14.42578125" style="104" customWidth="1"/>
    <col min="3587" max="3588" width="21.28515625" style="104" customWidth="1"/>
    <col min="3589" max="3593" width="14.42578125" style="104" customWidth="1"/>
    <col min="3594" max="3594" width="16.7109375" style="104" customWidth="1"/>
    <col min="3595" max="3600" width="9.85546875" style="104" customWidth="1"/>
    <col min="3601" max="3601" width="12.42578125" style="104" customWidth="1"/>
    <col min="3602" max="3607" width="9.85546875" style="104" customWidth="1"/>
    <col min="3608" max="3610" width="6.42578125" style="104" customWidth="1"/>
    <col min="3611" max="3614" width="14.42578125" style="104" customWidth="1"/>
    <col min="3615" max="3840" width="9.140625" style="104"/>
    <col min="3841" max="3841" width="5.28515625" style="104" customWidth="1"/>
    <col min="3842" max="3842" width="14.42578125" style="104" customWidth="1"/>
    <col min="3843" max="3844" width="21.28515625" style="104" customWidth="1"/>
    <col min="3845" max="3849" width="14.42578125" style="104" customWidth="1"/>
    <col min="3850" max="3850" width="16.7109375" style="104" customWidth="1"/>
    <col min="3851" max="3856" width="9.85546875" style="104" customWidth="1"/>
    <col min="3857" max="3857" width="12.42578125" style="104" customWidth="1"/>
    <col min="3858" max="3863" width="9.85546875" style="104" customWidth="1"/>
    <col min="3864" max="3866" width="6.42578125" style="104" customWidth="1"/>
    <col min="3867" max="3870" width="14.42578125" style="104" customWidth="1"/>
    <col min="3871" max="4096" width="9.140625" style="104"/>
    <col min="4097" max="4097" width="5.28515625" style="104" customWidth="1"/>
    <col min="4098" max="4098" width="14.42578125" style="104" customWidth="1"/>
    <col min="4099" max="4100" width="21.28515625" style="104" customWidth="1"/>
    <col min="4101" max="4105" width="14.42578125" style="104" customWidth="1"/>
    <col min="4106" max="4106" width="16.7109375" style="104" customWidth="1"/>
    <col min="4107" max="4112" width="9.85546875" style="104" customWidth="1"/>
    <col min="4113" max="4113" width="12.42578125" style="104" customWidth="1"/>
    <col min="4114" max="4119" width="9.85546875" style="104" customWidth="1"/>
    <col min="4120" max="4122" width="6.42578125" style="104" customWidth="1"/>
    <col min="4123" max="4126" width="14.42578125" style="104" customWidth="1"/>
    <col min="4127" max="4352" width="9.140625" style="104"/>
    <col min="4353" max="4353" width="5.28515625" style="104" customWidth="1"/>
    <col min="4354" max="4354" width="14.42578125" style="104" customWidth="1"/>
    <col min="4355" max="4356" width="21.28515625" style="104" customWidth="1"/>
    <col min="4357" max="4361" width="14.42578125" style="104" customWidth="1"/>
    <col min="4362" max="4362" width="16.7109375" style="104" customWidth="1"/>
    <col min="4363" max="4368" width="9.85546875" style="104" customWidth="1"/>
    <col min="4369" max="4369" width="12.42578125" style="104" customWidth="1"/>
    <col min="4370" max="4375" width="9.85546875" style="104" customWidth="1"/>
    <col min="4376" max="4378" width="6.42578125" style="104" customWidth="1"/>
    <col min="4379" max="4382" width="14.42578125" style="104" customWidth="1"/>
    <col min="4383" max="4608" width="9.140625" style="104"/>
    <col min="4609" max="4609" width="5.28515625" style="104" customWidth="1"/>
    <col min="4610" max="4610" width="14.42578125" style="104" customWidth="1"/>
    <col min="4611" max="4612" width="21.28515625" style="104" customWidth="1"/>
    <col min="4613" max="4617" width="14.42578125" style="104" customWidth="1"/>
    <col min="4618" max="4618" width="16.7109375" style="104" customWidth="1"/>
    <col min="4619" max="4624" width="9.85546875" style="104" customWidth="1"/>
    <col min="4625" max="4625" width="12.42578125" style="104" customWidth="1"/>
    <col min="4626" max="4631" width="9.85546875" style="104" customWidth="1"/>
    <col min="4632" max="4634" width="6.42578125" style="104" customWidth="1"/>
    <col min="4635" max="4638" width="14.42578125" style="104" customWidth="1"/>
    <col min="4639" max="4864" width="9.140625" style="104"/>
    <col min="4865" max="4865" width="5.28515625" style="104" customWidth="1"/>
    <col min="4866" max="4866" width="14.42578125" style="104" customWidth="1"/>
    <col min="4867" max="4868" width="21.28515625" style="104" customWidth="1"/>
    <col min="4869" max="4873" width="14.42578125" style="104" customWidth="1"/>
    <col min="4874" max="4874" width="16.7109375" style="104" customWidth="1"/>
    <col min="4875" max="4880" width="9.85546875" style="104" customWidth="1"/>
    <col min="4881" max="4881" width="12.42578125" style="104" customWidth="1"/>
    <col min="4882" max="4887" width="9.85546875" style="104" customWidth="1"/>
    <col min="4888" max="4890" width="6.42578125" style="104" customWidth="1"/>
    <col min="4891" max="4894" width="14.42578125" style="104" customWidth="1"/>
    <col min="4895" max="5120" width="9.140625" style="104"/>
    <col min="5121" max="5121" width="5.28515625" style="104" customWidth="1"/>
    <col min="5122" max="5122" width="14.42578125" style="104" customWidth="1"/>
    <col min="5123" max="5124" width="21.28515625" style="104" customWidth="1"/>
    <col min="5125" max="5129" width="14.42578125" style="104" customWidth="1"/>
    <col min="5130" max="5130" width="16.7109375" style="104" customWidth="1"/>
    <col min="5131" max="5136" width="9.85546875" style="104" customWidth="1"/>
    <col min="5137" max="5137" width="12.42578125" style="104" customWidth="1"/>
    <col min="5138" max="5143" width="9.85546875" style="104" customWidth="1"/>
    <col min="5144" max="5146" width="6.42578125" style="104" customWidth="1"/>
    <col min="5147" max="5150" width="14.42578125" style="104" customWidth="1"/>
    <col min="5151" max="5376" width="9.140625" style="104"/>
    <col min="5377" max="5377" width="5.28515625" style="104" customWidth="1"/>
    <col min="5378" max="5378" width="14.42578125" style="104" customWidth="1"/>
    <col min="5379" max="5380" width="21.28515625" style="104" customWidth="1"/>
    <col min="5381" max="5385" width="14.42578125" style="104" customWidth="1"/>
    <col min="5386" max="5386" width="16.7109375" style="104" customWidth="1"/>
    <col min="5387" max="5392" width="9.85546875" style="104" customWidth="1"/>
    <col min="5393" max="5393" width="12.42578125" style="104" customWidth="1"/>
    <col min="5394" max="5399" width="9.85546875" style="104" customWidth="1"/>
    <col min="5400" max="5402" width="6.42578125" style="104" customWidth="1"/>
    <col min="5403" max="5406" width="14.42578125" style="104" customWidth="1"/>
    <col min="5407" max="5632" width="9.140625" style="104"/>
    <col min="5633" max="5633" width="5.28515625" style="104" customWidth="1"/>
    <col min="5634" max="5634" width="14.42578125" style="104" customWidth="1"/>
    <col min="5635" max="5636" width="21.28515625" style="104" customWidth="1"/>
    <col min="5637" max="5641" width="14.42578125" style="104" customWidth="1"/>
    <col min="5642" max="5642" width="16.7109375" style="104" customWidth="1"/>
    <col min="5643" max="5648" width="9.85546875" style="104" customWidth="1"/>
    <col min="5649" max="5649" width="12.42578125" style="104" customWidth="1"/>
    <col min="5650" max="5655" width="9.85546875" style="104" customWidth="1"/>
    <col min="5656" max="5658" width="6.42578125" style="104" customWidth="1"/>
    <col min="5659" max="5662" width="14.42578125" style="104" customWidth="1"/>
    <col min="5663" max="5888" width="9.140625" style="104"/>
    <col min="5889" max="5889" width="5.28515625" style="104" customWidth="1"/>
    <col min="5890" max="5890" width="14.42578125" style="104" customWidth="1"/>
    <col min="5891" max="5892" width="21.28515625" style="104" customWidth="1"/>
    <col min="5893" max="5897" width="14.42578125" style="104" customWidth="1"/>
    <col min="5898" max="5898" width="16.7109375" style="104" customWidth="1"/>
    <col min="5899" max="5904" width="9.85546875" style="104" customWidth="1"/>
    <col min="5905" max="5905" width="12.42578125" style="104" customWidth="1"/>
    <col min="5906" max="5911" width="9.85546875" style="104" customWidth="1"/>
    <col min="5912" max="5914" width="6.42578125" style="104" customWidth="1"/>
    <col min="5915" max="5918" width="14.42578125" style="104" customWidth="1"/>
    <col min="5919" max="6144" width="9.140625" style="104"/>
    <col min="6145" max="6145" width="5.28515625" style="104" customWidth="1"/>
    <col min="6146" max="6146" width="14.42578125" style="104" customWidth="1"/>
    <col min="6147" max="6148" width="21.28515625" style="104" customWidth="1"/>
    <col min="6149" max="6153" width="14.42578125" style="104" customWidth="1"/>
    <col min="6154" max="6154" width="16.7109375" style="104" customWidth="1"/>
    <col min="6155" max="6160" width="9.85546875" style="104" customWidth="1"/>
    <col min="6161" max="6161" width="12.42578125" style="104" customWidth="1"/>
    <col min="6162" max="6167" width="9.85546875" style="104" customWidth="1"/>
    <col min="6168" max="6170" width="6.42578125" style="104" customWidth="1"/>
    <col min="6171" max="6174" width="14.42578125" style="104" customWidth="1"/>
    <col min="6175" max="6400" width="9.140625" style="104"/>
    <col min="6401" max="6401" width="5.28515625" style="104" customWidth="1"/>
    <col min="6402" max="6402" width="14.42578125" style="104" customWidth="1"/>
    <col min="6403" max="6404" width="21.28515625" style="104" customWidth="1"/>
    <col min="6405" max="6409" width="14.42578125" style="104" customWidth="1"/>
    <col min="6410" max="6410" width="16.7109375" style="104" customWidth="1"/>
    <col min="6411" max="6416" width="9.85546875" style="104" customWidth="1"/>
    <col min="6417" max="6417" width="12.42578125" style="104" customWidth="1"/>
    <col min="6418" max="6423" width="9.85546875" style="104" customWidth="1"/>
    <col min="6424" max="6426" width="6.42578125" style="104" customWidth="1"/>
    <col min="6427" max="6430" width="14.42578125" style="104" customWidth="1"/>
    <col min="6431" max="6656" width="9.140625" style="104"/>
    <col min="6657" max="6657" width="5.28515625" style="104" customWidth="1"/>
    <col min="6658" max="6658" width="14.42578125" style="104" customWidth="1"/>
    <col min="6659" max="6660" width="21.28515625" style="104" customWidth="1"/>
    <col min="6661" max="6665" width="14.42578125" style="104" customWidth="1"/>
    <col min="6666" max="6666" width="16.7109375" style="104" customWidth="1"/>
    <col min="6667" max="6672" width="9.85546875" style="104" customWidth="1"/>
    <col min="6673" max="6673" width="12.42578125" style="104" customWidth="1"/>
    <col min="6674" max="6679" width="9.85546875" style="104" customWidth="1"/>
    <col min="6680" max="6682" width="6.42578125" style="104" customWidth="1"/>
    <col min="6683" max="6686" width="14.42578125" style="104" customWidth="1"/>
    <col min="6687" max="6912" width="9.140625" style="104"/>
    <col min="6913" max="6913" width="5.28515625" style="104" customWidth="1"/>
    <col min="6914" max="6914" width="14.42578125" style="104" customWidth="1"/>
    <col min="6915" max="6916" width="21.28515625" style="104" customWidth="1"/>
    <col min="6917" max="6921" width="14.42578125" style="104" customWidth="1"/>
    <col min="6922" max="6922" width="16.7109375" style="104" customWidth="1"/>
    <col min="6923" max="6928" width="9.85546875" style="104" customWidth="1"/>
    <col min="6929" max="6929" width="12.42578125" style="104" customWidth="1"/>
    <col min="6930" max="6935" width="9.85546875" style="104" customWidth="1"/>
    <col min="6936" max="6938" width="6.42578125" style="104" customWidth="1"/>
    <col min="6939" max="6942" width="14.42578125" style="104" customWidth="1"/>
    <col min="6943" max="7168" width="9.140625" style="104"/>
    <col min="7169" max="7169" width="5.28515625" style="104" customWidth="1"/>
    <col min="7170" max="7170" width="14.42578125" style="104" customWidth="1"/>
    <col min="7171" max="7172" width="21.28515625" style="104" customWidth="1"/>
    <col min="7173" max="7177" width="14.42578125" style="104" customWidth="1"/>
    <col min="7178" max="7178" width="16.7109375" style="104" customWidth="1"/>
    <col min="7179" max="7184" width="9.85546875" style="104" customWidth="1"/>
    <col min="7185" max="7185" width="12.42578125" style="104" customWidth="1"/>
    <col min="7186" max="7191" width="9.85546875" style="104" customWidth="1"/>
    <col min="7192" max="7194" width="6.42578125" style="104" customWidth="1"/>
    <col min="7195" max="7198" width="14.42578125" style="104" customWidth="1"/>
    <col min="7199" max="7424" width="9.140625" style="104"/>
    <col min="7425" max="7425" width="5.28515625" style="104" customWidth="1"/>
    <col min="7426" max="7426" width="14.42578125" style="104" customWidth="1"/>
    <col min="7427" max="7428" width="21.28515625" style="104" customWidth="1"/>
    <col min="7429" max="7433" width="14.42578125" style="104" customWidth="1"/>
    <col min="7434" max="7434" width="16.7109375" style="104" customWidth="1"/>
    <col min="7435" max="7440" width="9.85546875" style="104" customWidth="1"/>
    <col min="7441" max="7441" width="12.42578125" style="104" customWidth="1"/>
    <col min="7442" max="7447" width="9.85546875" style="104" customWidth="1"/>
    <col min="7448" max="7450" width="6.42578125" style="104" customWidth="1"/>
    <col min="7451" max="7454" width="14.42578125" style="104" customWidth="1"/>
    <col min="7455" max="7680" width="9.140625" style="104"/>
    <col min="7681" max="7681" width="5.28515625" style="104" customWidth="1"/>
    <col min="7682" max="7682" width="14.42578125" style="104" customWidth="1"/>
    <col min="7683" max="7684" width="21.28515625" style="104" customWidth="1"/>
    <col min="7685" max="7689" width="14.42578125" style="104" customWidth="1"/>
    <col min="7690" max="7690" width="16.7109375" style="104" customWidth="1"/>
    <col min="7691" max="7696" width="9.85546875" style="104" customWidth="1"/>
    <col min="7697" max="7697" width="12.42578125" style="104" customWidth="1"/>
    <col min="7698" max="7703" width="9.85546875" style="104" customWidth="1"/>
    <col min="7704" max="7706" width="6.42578125" style="104" customWidth="1"/>
    <col min="7707" max="7710" width="14.42578125" style="104" customWidth="1"/>
    <col min="7711" max="7936" width="9.140625" style="104"/>
    <col min="7937" max="7937" width="5.28515625" style="104" customWidth="1"/>
    <col min="7938" max="7938" width="14.42578125" style="104" customWidth="1"/>
    <col min="7939" max="7940" width="21.28515625" style="104" customWidth="1"/>
    <col min="7941" max="7945" width="14.42578125" style="104" customWidth="1"/>
    <col min="7946" max="7946" width="16.7109375" style="104" customWidth="1"/>
    <col min="7947" max="7952" width="9.85546875" style="104" customWidth="1"/>
    <col min="7953" max="7953" width="12.42578125" style="104" customWidth="1"/>
    <col min="7954" max="7959" width="9.85546875" style="104" customWidth="1"/>
    <col min="7960" max="7962" width="6.42578125" style="104" customWidth="1"/>
    <col min="7963" max="7966" width="14.42578125" style="104" customWidth="1"/>
    <col min="7967" max="8192" width="9.140625" style="104"/>
    <col min="8193" max="8193" width="5.28515625" style="104" customWidth="1"/>
    <col min="8194" max="8194" width="14.42578125" style="104" customWidth="1"/>
    <col min="8195" max="8196" width="21.28515625" style="104" customWidth="1"/>
    <col min="8197" max="8201" width="14.42578125" style="104" customWidth="1"/>
    <col min="8202" max="8202" width="16.7109375" style="104" customWidth="1"/>
    <col min="8203" max="8208" width="9.85546875" style="104" customWidth="1"/>
    <col min="8209" max="8209" width="12.42578125" style="104" customWidth="1"/>
    <col min="8210" max="8215" width="9.85546875" style="104" customWidth="1"/>
    <col min="8216" max="8218" width="6.42578125" style="104" customWidth="1"/>
    <col min="8219" max="8222" width="14.42578125" style="104" customWidth="1"/>
    <col min="8223" max="8448" width="9.140625" style="104"/>
    <col min="8449" max="8449" width="5.28515625" style="104" customWidth="1"/>
    <col min="8450" max="8450" width="14.42578125" style="104" customWidth="1"/>
    <col min="8451" max="8452" width="21.28515625" style="104" customWidth="1"/>
    <col min="8453" max="8457" width="14.42578125" style="104" customWidth="1"/>
    <col min="8458" max="8458" width="16.7109375" style="104" customWidth="1"/>
    <col min="8459" max="8464" width="9.85546875" style="104" customWidth="1"/>
    <col min="8465" max="8465" width="12.42578125" style="104" customWidth="1"/>
    <col min="8466" max="8471" width="9.85546875" style="104" customWidth="1"/>
    <col min="8472" max="8474" width="6.42578125" style="104" customWidth="1"/>
    <col min="8475" max="8478" width="14.42578125" style="104" customWidth="1"/>
    <col min="8479" max="8704" width="9.140625" style="104"/>
    <col min="8705" max="8705" width="5.28515625" style="104" customWidth="1"/>
    <col min="8706" max="8706" width="14.42578125" style="104" customWidth="1"/>
    <col min="8707" max="8708" width="21.28515625" style="104" customWidth="1"/>
    <col min="8709" max="8713" width="14.42578125" style="104" customWidth="1"/>
    <col min="8714" max="8714" width="16.7109375" style="104" customWidth="1"/>
    <col min="8715" max="8720" width="9.85546875" style="104" customWidth="1"/>
    <col min="8721" max="8721" width="12.42578125" style="104" customWidth="1"/>
    <col min="8722" max="8727" width="9.85546875" style="104" customWidth="1"/>
    <col min="8728" max="8730" width="6.42578125" style="104" customWidth="1"/>
    <col min="8731" max="8734" width="14.42578125" style="104" customWidth="1"/>
    <col min="8735" max="8960" width="9.140625" style="104"/>
    <col min="8961" max="8961" width="5.28515625" style="104" customWidth="1"/>
    <col min="8962" max="8962" width="14.42578125" style="104" customWidth="1"/>
    <col min="8963" max="8964" width="21.28515625" style="104" customWidth="1"/>
    <col min="8965" max="8969" width="14.42578125" style="104" customWidth="1"/>
    <col min="8970" max="8970" width="16.7109375" style="104" customWidth="1"/>
    <col min="8971" max="8976" width="9.85546875" style="104" customWidth="1"/>
    <col min="8977" max="8977" width="12.42578125" style="104" customWidth="1"/>
    <col min="8978" max="8983" width="9.85546875" style="104" customWidth="1"/>
    <col min="8984" max="8986" width="6.42578125" style="104" customWidth="1"/>
    <col min="8987" max="8990" width="14.42578125" style="104" customWidth="1"/>
    <col min="8991" max="9216" width="9.140625" style="104"/>
    <col min="9217" max="9217" width="5.28515625" style="104" customWidth="1"/>
    <col min="9218" max="9218" width="14.42578125" style="104" customWidth="1"/>
    <col min="9219" max="9220" width="21.28515625" style="104" customWidth="1"/>
    <col min="9221" max="9225" width="14.42578125" style="104" customWidth="1"/>
    <col min="9226" max="9226" width="16.7109375" style="104" customWidth="1"/>
    <col min="9227" max="9232" width="9.85546875" style="104" customWidth="1"/>
    <col min="9233" max="9233" width="12.42578125" style="104" customWidth="1"/>
    <col min="9234" max="9239" width="9.85546875" style="104" customWidth="1"/>
    <col min="9240" max="9242" width="6.42578125" style="104" customWidth="1"/>
    <col min="9243" max="9246" width="14.42578125" style="104" customWidth="1"/>
    <col min="9247" max="9472" width="9.140625" style="104"/>
    <col min="9473" max="9473" width="5.28515625" style="104" customWidth="1"/>
    <col min="9474" max="9474" width="14.42578125" style="104" customWidth="1"/>
    <col min="9475" max="9476" width="21.28515625" style="104" customWidth="1"/>
    <col min="9477" max="9481" width="14.42578125" style="104" customWidth="1"/>
    <col min="9482" max="9482" width="16.7109375" style="104" customWidth="1"/>
    <col min="9483" max="9488" width="9.85546875" style="104" customWidth="1"/>
    <col min="9489" max="9489" width="12.42578125" style="104" customWidth="1"/>
    <col min="9490" max="9495" width="9.85546875" style="104" customWidth="1"/>
    <col min="9496" max="9498" width="6.42578125" style="104" customWidth="1"/>
    <col min="9499" max="9502" width="14.42578125" style="104" customWidth="1"/>
    <col min="9503" max="9728" width="9.140625" style="104"/>
    <col min="9729" max="9729" width="5.28515625" style="104" customWidth="1"/>
    <col min="9730" max="9730" width="14.42578125" style="104" customWidth="1"/>
    <col min="9731" max="9732" width="21.28515625" style="104" customWidth="1"/>
    <col min="9733" max="9737" width="14.42578125" style="104" customWidth="1"/>
    <col min="9738" max="9738" width="16.7109375" style="104" customWidth="1"/>
    <col min="9739" max="9744" width="9.85546875" style="104" customWidth="1"/>
    <col min="9745" max="9745" width="12.42578125" style="104" customWidth="1"/>
    <col min="9746" max="9751" width="9.85546875" style="104" customWidth="1"/>
    <col min="9752" max="9754" width="6.42578125" style="104" customWidth="1"/>
    <col min="9755" max="9758" width="14.42578125" style="104" customWidth="1"/>
    <col min="9759" max="9984" width="9.140625" style="104"/>
    <col min="9985" max="9985" width="5.28515625" style="104" customWidth="1"/>
    <col min="9986" max="9986" width="14.42578125" style="104" customWidth="1"/>
    <col min="9987" max="9988" width="21.28515625" style="104" customWidth="1"/>
    <col min="9989" max="9993" width="14.42578125" style="104" customWidth="1"/>
    <col min="9994" max="9994" width="16.7109375" style="104" customWidth="1"/>
    <col min="9995" max="10000" width="9.85546875" style="104" customWidth="1"/>
    <col min="10001" max="10001" width="12.42578125" style="104" customWidth="1"/>
    <col min="10002" max="10007" width="9.85546875" style="104" customWidth="1"/>
    <col min="10008" max="10010" width="6.42578125" style="104" customWidth="1"/>
    <col min="10011" max="10014" width="14.42578125" style="104" customWidth="1"/>
    <col min="10015" max="10240" width="9.140625" style="104"/>
    <col min="10241" max="10241" width="5.28515625" style="104" customWidth="1"/>
    <col min="10242" max="10242" width="14.42578125" style="104" customWidth="1"/>
    <col min="10243" max="10244" width="21.28515625" style="104" customWidth="1"/>
    <col min="10245" max="10249" width="14.42578125" style="104" customWidth="1"/>
    <col min="10250" max="10250" width="16.7109375" style="104" customWidth="1"/>
    <col min="10251" max="10256" width="9.85546875" style="104" customWidth="1"/>
    <col min="10257" max="10257" width="12.42578125" style="104" customWidth="1"/>
    <col min="10258" max="10263" width="9.85546875" style="104" customWidth="1"/>
    <col min="10264" max="10266" width="6.42578125" style="104" customWidth="1"/>
    <col min="10267" max="10270" width="14.42578125" style="104" customWidth="1"/>
    <col min="10271" max="10496" width="9.140625" style="104"/>
    <col min="10497" max="10497" width="5.28515625" style="104" customWidth="1"/>
    <col min="10498" max="10498" width="14.42578125" style="104" customWidth="1"/>
    <col min="10499" max="10500" width="21.28515625" style="104" customWidth="1"/>
    <col min="10501" max="10505" width="14.42578125" style="104" customWidth="1"/>
    <col min="10506" max="10506" width="16.7109375" style="104" customWidth="1"/>
    <col min="10507" max="10512" width="9.85546875" style="104" customWidth="1"/>
    <col min="10513" max="10513" width="12.42578125" style="104" customWidth="1"/>
    <col min="10514" max="10519" width="9.85546875" style="104" customWidth="1"/>
    <col min="10520" max="10522" width="6.42578125" style="104" customWidth="1"/>
    <col min="10523" max="10526" width="14.42578125" style="104" customWidth="1"/>
    <col min="10527" max="10752" width="9.140625" style="104"/>
    <col min="10753" max="10753" width="5.28515625" style="104" customWidth="1"/>
    <col min="10754" max="10754" width="14.42578125" style="104" customWidth="1"/>
    <col min="10755" max="10756" width="21.28515625" style="104" customWidth="1"/>
    <col min="10757" max="10761" width="14.42578125" style="104" customWidth="1"/>
    <col min="10762" max="10762" width="16.7109375" style="104" customWidth="1"/>
    <col min="10763" max="10768" width="9.85546875" style="104" customWidth="1"/>
    <col min="10769" max="10769" width="12.42578125" style="104" customWidth="1"/>
    <col min="10770" max="10775" width="9.85546875" style="104" customWidth="1"/>
    <col min="10776" max="10778" width="6.42578125" style="104" customWidth="1"/>
    <col min="10779" max="10782" width="14.42578125" style="104" customWidth="1"/>
    <col min="10783" max="11008" width="9.140625" style="104"/>
    <col min="11009" max="11009" width="5.28515625" style="104" customWidth="1"/>
    <col min="11010" max="11010" width="14.42578125" style="104" customWidth="1"/>
    <col min="11011" max="11012" width="21.28515625" style="104" customWidth="1"/>
    <col min="11013" max="11017" width="14.42578125" style="104" customWidth="1"/>
    <col min="11018" max="11018" width="16.7109375" style="104" customWidth="1"/>
    <col min="11019" max="11024" width="9.85546875" style="104" customWidth="1"/>
    <col min="11025" max="11025" width="12.42578125" style="104" customWidth="1"/>
    <col min="11026" max="11031" width="9.85546875" style="104" customWidth="1"/>
    <col min="11032" max="11034" width="6.42578125" style="104" customWidth="1"/>
    <col min="11035" max="11038" width="14.42578125" style="104" customWidth="1"/>
    <col min="11039" max="11264" width="9.140625" style="104"/>
    <col min="11265" max="11265" width="5.28515625" style="104" customWidth="1"/>
    <col min="11266" max="11266" width="14.42578125" style="104" customWidth="1"/>
    <col min="11267" max="11268" width="21.28515625" style="104" customWidth="1"/>
    <col min="11269" max="11273" width="14.42578125" style="104" customWidth="1"/>
    <col min="11274" max="11274" width="16.7109375" style="104" customWidth="1"/>
    <col min="11275" max="11280" width="9.85546875" style="104" customWidth="1"/>
    <col min="11281" max="11281" width="12.42578125" style="104" customWidth="1"/>
    <col min="11282" max="11287" width="9.85546875" style="104" customWidth="1"/>
    <col min="11288" max="11290" width="6.42578125" style="104" customWidth="1"/>
    <col min="11291" max="11294" width="14.42578125" style="104" customWidth="1"/>
    <col min="11295" max="11520" width="9.140625" style="104"/>
    <col min="11521" max="11521" width="5.28515625" style="104" customWidth="1"/>
    <col min="11522" max="11522" width="14.42578125" style="104" customWidth="1"/>
    <col min="11523" max="11524" width="21.28515625" style="104" customWidth="1"/>
    <col min="11525" max="11529" width="14.42578125" style="104" customWidth="1"/>
    <col min="11530" max="11530" width="16.7109375" style="104" customWidth="1"/>
    <col min="11531" max="11536" width="9.85546875" style="104" customWidth="1"/>
    <col min="11537" max="11537" width="12.42578125" style="104" customWidth="1"/>
    <col min="11538" max="11543" width="9.85546875" style="104" customWidth="1"/>
    <col min="11544" max="11546" width="6.42578125" style="104" customWidth="1"/>
    <col min="11547" max="11550" width="14.42578125" style="104" customWidth="1"/>
    <col min="11551" max="11776" width="9.140625" style="104"/>
    <col min="11777" max="11777" width="5.28515625" style="104" customWidth="1"/>
    <col min="11778" max="11778" width="14.42578125" style="104" customWidth="1"/>
    <col min="11779" max="11780" width="21.28515625" style="104" customWidth="1"/>
    <col min="11781" max="11785" width="14.42578125" style="104" customWidth="1"/>
    <col min="11786" max="11786" width="16.7109375" style="104" customWidth="1"/>
    <col min="11787" max="11792" width="9.85546875" style="104" customWidth="1"/>
    <col min="11793" max="11793" width="12.42578125" style="104" customWidth="1"/>
    <col min="11794" max="11799" width="9.85546875" style="104" customWidth="1"/>
    <col min="11800" max="11802" width="6.42578125" style="104" customWidth="1"/>
    <col min="11803" max="11806" width="14.42578125" style="104" customWidth="1"/>
    <col min="11807" max="12032" width="9.140625" style="104"/>
    <col min="12033" max="12033" width="5.28515625" style="104" customWidth="1"/>
    <col min="12034" max="12034" width="14.42578125" style="104" customWidth="1"/>
    <col min="12035" max="12036" width="21.28515625" style="104" customWidth="1"/>
    <col min="12037" max="12041" width="14.42578125" style="104" customWidth="1"/>
    <col min="12042" max="12042" width="16.7109375" style="104" customWidth="1"/>
    <col min="12043" max="12048" width="9.85546875" style="104" customWidth="1"/>
    <col min="12049" max="12049" width="12.42578125" style="104" customWidth="1"/>
    <col min="12050" max="12055" width="9.85546875" style="104" customWidth="1"/>
    <col min="12056" max="12058" width="6.42578125" style="104" customWidth="1"/>
    <col min="12059" max="12062" width="14.42578125" style="104" customWidth="1"/>
    <col min="12063" max="12288" width="9.140625" style="104"/>
    <col min="12289" max="12289" width="5.28515625" style="104" customWidth="1"/>
    <col min="12290" max="12290" width="14.42578125" style="104" customWidth="1"/>
    <col min="12291" max="12292" width="21.28515625" style="104" customWidth="1"/>
    <col min="12293" max="12297" width="14.42578125" style="104" customWidth="1"/>
    <col min="12298" max="12298" width="16.7109375" style="104" customWidth="1"/>
    <col min="12299" max="12304" width="9.85546875" style="104" customWidth="1"/>
    <col min="12305" max="12305" width="12.42578125" style="104" customWidth="1"/>
    <col min="12306" max="12311" width="9.85546875" style="104" customWidth="1"/>
    <col min="12312" max="12314" width="6.42578125" style="104" customWidth="1"/>
    <col min="12315" max="12318" width="14.42578125" style="104" customWidth="1"/>
    <col min="12319" max="12544" width="9.140625" style="104"/>
    <col min="12545" max="12545" width="5.28515625" style="104" customWidth="1"/>
    <col min="12546" max="12546" width="14.42578125" style="104" customWidth="1"/>
    <col min="12547" max="12548" width="21.28515625" style="104" customWidth="1"/>
    <col min="12549" max="12553" width="14.42578125" style="104" customWidth="1"/>
    <col min="12554" max="12554" width="16.7109375" style="104" customWidth="1"/>
    <col min="12555" max="12560" width="9.85546875" style="104" customWidth="1"/>
    <col min="12561" max="12561" width="12.42578125" style="104" customWidth="1"/>
    <col min="12562" max="12567" width="9.85546875" style="104" customWidth="1"/>
    <col min="12568" max="12570" width="6.42578125" style="104" customWidth="1"/>
    <col min="12571" max="12574" width="14.42578125" style="104" customWidth="1"/>
    <col min="12575" max="12800" width="9.140625" style="104"/>
    <col min="12801" max="12801" width="5.28515625" style="104" customWidth="1"/>
    <col min="12802" max="12802" width="14.42578125" style="104" customWidth="1"/>
    <col min="12803" max="12804" width="21.28515625" style="104" customWidth="1"/>
    <col min="12805" max="12809" width="14.42578125" style="104" customWidth="1"/>
    <col min="12810" max="12810" width="16.7109375" style="104" customWidth="1"/>
    <col min="12811" max="12816" width="9.85546875" style="104" customWidth="1"/>
    <col min="12817" max="12817" width="12.42578125" style="104" customWidth="1"/>
    <col min="12818" max="12823" width="9.85546875" style="104" customWidth="1"/>
    <col min="12824" max="12826" width="6.42578125" style="104" customWidth="1"/>
    <col min="12827" max="12830" width="14.42578125" style="104" customWidth="1"/>
    <col min="12831" max="13056" width="9.140625" style="104"/>
    <col min="13057" max="13057" width="5.28515625" style="104" customWidth="1"/>
    <col min="13058" max="13058" width="14.42578125" style="104" customWidth="1"/>
    <col min="13059" max="13060" width="21.28515625" style="104" customWidth="1"/>
    <col min="13061" max="13065" width="14.42578125" style="104" customWidth="1"/>
    <col min="13066" max="13066" width="16.7109375" style="104" customWidth="1"/>
    <col min="13067" max="13072" width="9.85546875" style="104" customWidth="1"/>
    <col min="13073" max="13073" width="12.42578125" style="104" customWidth="1"/>
    <col min="13074" max="13079" width="9.85546875" style="104" customWidth="1"/>
    <col min="13080" max="13082" width="6.42578125" style="104" customWidth="1"/>
    <col min="13083" max="13086" width="14.42578125" style="104" customWidth="1"/>
    <col min="13087" max="13312" width="9.140625" style="104"/>
    <col min="13313" max="13313" width="5.28515625" style="104" customWidth="1"/>
    <col min="13314" max="13314" width="14.42578125" style="104" customWidth="1"/>
    <col min="13315" max="13316" width="21.28515625" style="104" customWidth="1"/>
    <col min="13317" max="13321" width="14.42578125" style="104" customWidth="1"/>
    <col min="13322" max="13322" width="16.7109375" style="104" customWidth="1"/>
    <col min="13323" max="13328" width="9.85546875" style="104" customWidth="1"/>
    <col min="13329" max="13329" width="12.42578125" style="104" customWidth="1"/>
    <col min="13330" max="13335" width="9.85546875" style="104" customWidth="1"/>
    <col min="13336" max="13338" width="6.42578125" style="104" customWidth="1"/>
    <col min="13339" max="13342" width="14.42578125" style="104" customWidth="1"/>
    <col min="13343" max="13568" width="9.140625" style="104"/>
    <col min="13569" max="13569" width="5.28515625" style="104" customWidth="1"/>
    <col min="13570" max="13570" width="14.42578125" style="104" customWidth="1"/>
    <col min="13571" max="13572" width="21.28515625" style="104" customWidth="1"/>
    <col min="13573" max="13577" width="14.42578125" style="104" customWidth="1"/>
    <col min="13578" max="13578" width="16.7109375" style="104" customWidth="1"/>
    <col min="13579" max="13584" width="9.85546875" style="104" customWidth="1"/>
    <col min="13585" max="13585" width="12.42578125" style="104" customWidth="1"/>
    <col min="13586" max="13591" width="9.85546875" style="104" customWidth="1"/>
    <col min="13592" max="13594" width="6.42578125" style="104" customWidth="1"/>
    <col min="13595" max="13598" width="14.42578125" style="104" customWidth="1"/>
    <col min="13599" max="13824" width="9.140625" style="104"/>
    <col min="13825" max="13825" width="5.28515625" style="104" customWidth="1"/>
    <col min="13826" max="13826" width="14.42578125" style="104" customWidth="1"/>
    <col min="13827" max="13828" width="21.28515625" style="104" customWidth="1"/>
    <col min="13829" max="13833" width="14.42578125" style="104" customWidth="1"/>
    <col min="13834" max="13834" width="16.7109375" style="104" customWidth="1"/>
    <col min="13835" max="13840" width="9.85546875" style="104" customWidth="1"/>
    <col min="13841" max="13841" width="12.42578125" style="104" customWidth="1"/>
    <col min="13842" max="13847" width="9.85546875" style="104" customWidth="1"/>
    <col min="13848" max="13850" width="6.42578125" style="104" customWidth="1"/>
    <col min="13851" max="13854" width="14.42578125" style="104" customWidth="1"/>
    <col min="13855" max="14080" width="9.140625" style="104"/>
    <col min="14081" max="14081" width="5.28515625" style="104" customWidth="1"/>
    <col min="14082" max="14082" width="14.42578125" style="104" customWidth="1"/>
    <col min="14083" max="14084" width="21.28515625" style="104" customWidth="1"/>
    <col min="14085" max="14089" width="14.42578125" style="104" customWidth="1"/>
    <col min="14090" max="14090" width="16.7109375" style="104" customWidth="1"/>
    <col min="14091" max="14096" width="9.85546875" style="104" customWidth="1"/>
    <col min="14097" max="14097" width="12.42578125" style="104" customWidth="1"/>
    <col min="14098" max="14103" width="9.85546875" style="104" customWidth="1"/>
    <col min="14104" max="14106" width="6.42578125" style="104" customWidth="1"/>
    <col min="14107" max="14110" width="14.42578125" style="104" customWidth="1"/>
    <col min="14111" max="14336" width="9.140625" style="104"/>
    <col min="14337" max="14337" width="5.28515625" style="104" customWidth="1"/>
    <col min="14338" max="14338" width="14.42578125" style="104" customWidth="1"/>
    <col min="14339" max="14340" width="21.28515625" style="104" customWidth="1"/>
    <col min="14341" max="14345" width="14.42578125" style="104" customWidth="1"/>
    <col min="14346" max="14346" width="16.7109375" style="104" customWidth="1"/>
    <col min="14347" max="14352" width="9.85546875" style="104" customWidth="1"/>
    <col min="14353" max="14353" width="12.42578125" style="104" customWidth="1"/>
    <col min="14354" max="14359" width="9.85546875" style="104" customWidth="1"/>
    <col min="14360" max="14362" width="6.42578125" style="104" customWidth="1"/>
    <col min="14363" max="14366" width="14.42578125" style="104" customWidth="1"/>
    <col min="14367" max="14592" width="9.140625" style="104"/>
    <col min="14593" max="14593" width="5.28515625" style="104" customWidth="1"/>
    <col min="14594" max="14594" width="14.42578125" style="104" customWidth="1"/>
    <col min="14595" max="14596" width="21.28515625" style="104" customWidth="1"/>
    <col min="14597" max="14601" width="14.42578125" style="104" customWidth="1"/>
    <col min="14602" max="14602" width="16.7109375" style="104" customWidth="1"/>
    <col min="14603" max="14608" width="9.85546875" style="104" customWidth="1"/>
    <col min="14609" max="14609" width="12.42578125" style="104" customWidth="1"/>
    <col min="14610" max="14615" width="9.85546875" style="104" customWidth="1"/>
    <col min="14616" max="14618" width="6.42578125" style="104" customWidth="1"/>
    <col min="14619" max="14622" width="14.42578125" style="104" customWidth="1"/>
    <col min="14623" max="14848" width="9.140625" style="104"/>
    <col min="14849" max="14849" width="5.28515625" style="104" customWidth="1"/>
    <col min="14850" max="14850" width="14.42578125" style="104" customWidth="1"/>
    <col min="14851" max="14852" width="21.28515625" style="104" customWidth="1"/>
    <col min="14853" max="14857" width="14.42578125" style="104" customWidth="1"/>
    <col min="14858" max="14858" width="16.7109375" style="104" customWidth="1"/>
    <col min="14859" max="14864" width="9.85546875" style="104" customWidth="1"/>
    <col min="14865" max="14865" width="12.42578125" style="104" customWidth="1"/>
    <col min="14866" max="14871" width="9.85546875" style="104" customWidth="1"/>
    <col min="14872" max="14874" width="6.42578125" style="104" customWidth="1"/>
    <col min="14875" max="14878" width="14.42578125" style="104" customWidth="1"/>
    <col min="14879" max="15104" width="9.140625" style="104"/>
    <col min="15105" max="15105" width="5.28515625" style="104" customWidth="1"/>
    <col min="15106" max="15106" width="14.42578125" style="104" customWidth="1"/>
    <col min="15107" max="15108" width="21.28515625" style="104" customWidth="1"/>
    <col min="15109" max="15113" width="14.42578125" style="104" customWidth="1"/>
    <col min="15114" max="15114" width="16.7109375" style="104" customWidth="1"/>
    <col min="15115" max="15120" width="9.85546875" style="104" customWidth="1"/>
    <col min="15121" max="15121" width="12.42578125" style="104" customWidth="1"/>
    <col min="15122" max="15127" width="9.85546875" style="104" customWidth="1"/>
    <col min="15128" max="15130" width="6.42578125" style="104" customWidth="1"/>
    <col min="15131" max="15134" width="14.42578125" style="104" customWidth="1"/>
    <col min="15135" max="15360" width="9.140625" style="104"/>
    <col min="15361" max="15361" width="5.28515625" style="104" customWidth="1"/>
    <col min="15362" max="15362" width="14.42578125" style="104" customWidth="1"/>
    <col min="15363" max="15364" width="21.28515625" style="104" customWidth="1"/>
    <col min="15365" max="15369" width="14.42578125" style="104" customWidth="1"/>
    <col min="15370" max="15370" width="16.7109375" style="104" customWidth="1"/>
    <col min="15371" max="15376" width="9.85546875" style="104" customWidth="1"/>
    <col min="15377" max="15377" width="12.42578125" style="104" customWidth="1"/>
    <col min="15378" max="15383" width="9.85546875" style="104" customWidth="1"/>
    <col min="15384" max="15386" width="6.42578125" style="104" customWidth="1"/>
    <col min="15387" max="15390" width="14.42578125" style="104" customWidth="1"/>
    <col min="15391" max="15616" width="9.140625" style="104"/>
    <col min="15617" max="15617" width="5.28515625" style="104" customWidth="1"/>
    <col min="15618" max="15618" width="14.42578125" style="104" customWidth="1"/>
    <col min="15619" max="15620" width="21.28515625" style="104" customWidth="1"/>
    <col min="15621" max="15625" width="14.42578125" style="104" customWidth="1"/>
    <col min="15626" max="15626" width="16.7109375" style="104" customWidth="1"/>
    <col min="15627" max="15632" width="9.85546875" style="104" customWidth="1"/>
    <col min="15633" max="15633" width="12.42578125" style="104" customWidth="1"/>
    <col min="15634" max="15639" width="9.85546875" style="104" customWidth="1"/>
    <col min="15640" max="15642" width="6.42578125" style="104" customWidth="1"/>
    <col min="15643" max="15646" width="14.42578125" style="104" customWidth="1"/>
    <col min="15647" max="15872" width="9.140625" style="104"/>
    <col min="15873" max="15873" width="5.28515625" style="104" customWidth="1"/>
    <col min="15874" max="15874" width="14.42578125" style="104" customWidth="1"/>
    <col min="15875" max="15876" width="21.28515625" style="104" customWidth="1"/>
    <col min="15877" max="15881" width="14.42578125" style="104" customWidth="1"/>
    <col min="15882" max="15882" width="16.7109375" style="104" customWidth="1"/>
    <col min="15883" max="15888" width="9.85546875" style="104" customWidth="1"/>
    <col min="15889" max="15889" width="12.42578125" style="104" customWidth="1"/>
    <col min="15890" max="15895" width="9.85546875" style="104" customWidth="1"/>
    <col min="15896" max="15898" width="6.42578125" style="104" customWidth="1"/>
    <col min="15899" max="15902" width="14.42578125" style="104" customWidth="1"/>
    <col min="15903" max="16128" width="9.140625" style="104"/>
    <col min="16129" max="16129" width="5.28515625" style="104" customWidth="1"/>
    <col min="16130" max="16130" width="14.42578125" style="104" customWidth="1"/>
    <col min="16131" max="16132" width="21.28515625" style="104" customWidth="1"/>
    <col min="16133" max="16137" width="14.42578125" style="104" customWidth="1"/>
    <col min="16138" max="16138" width="16.7109375" style="104" customWidth="1"/>
    <col min="16139" max="16144" width="9.85546875" style="104" customWidth="1"/>
    <col min="16145" max="16145" width="12.42578125" style="104" customWidth="1"/>
    <col min="16146" max="16151" width="9.85546875" style="104" customWidth="1"/>
    <col min="16152" max="16154" width="6.42578125" style="104" customWidth="1"/>
    <col min="16155" max="16158" width="14.42578125" style="104" customWidth="1"/>
    <col min="16159" max="16384" width="9.140625" style="104"/>
  </cols>
  <sheetData>
    <row r="1" spans="1:32" ht="20.100000000000001" customHeight="1" thickBot="1" x14ac:dyDescent="0.3">
      <c r="B1" s="105" t="s">
        <v>71</v>
      </c>
      <c r="C1" s="106"/>
      <c r="D1" s="106"/>
      <c r="E1" s="107"/>
      <c r="F1" s="107"/>
      <c r="G1" s="108"/>
      <c r="H1" s="107"/>
      <c r="I1" s="107"/>
      <c r="J1" s="109"/>
      <c r="K1" s="107"/>
      <c r="L1" s="107"/>
      <c r="M1" s="107"/>
      <c r="N1" s="107"/>
      <c r="O1" s="107"/>
      <c r="P1" s="107"/>
      <c r="Q1" s="110"/>
      <c r="R1" s="110"/>
      <c r="S1" s="110"/>
      <c r="T1" s="110"/>
      <c r="U1" s="110"/>
      <c r="V1" s="107"/>
      <c r="W1" s="107"/>
      <c r="X1" s="107"/>
      <c r="Y1" s="107"/>
      <c r="Z1" s="107"/>
      <c r="AA1" s="111"/>
      <c r="AB1" s="112" t="s">
        <v>2</v>
      </c>
      <c r="AC1" s="113"/>
      <c r="AD1" s="114"/>
      <c r="AE1" s="112" t="s">
        <v>3</v>
      </c>
      <c r="AF1" s="114"/>
    </row>
    <row r="2" spans="1:32" ht="20.100000000000001" customHeight="1" thickBot="1" x14ac:dyDescent="0.3">
      <c r="B2" s="115" t="s">
        <v>72</v>
      </c>
      <c r="C2" s="116"/>
      <c r="D2" s="116"/>
      <c r="E2" s="117"/>
      <c r="F2" s="117"/>
      <c r="G2" s="118"/>
      <c r="H2" s="119"/>
      <c r="I2" s="119"/>
      <c r="J2" s="120"/>
      <c r="K2" s="119"/>
      <c r="L2" s="119"/>
      <c r="M2" s="119"/>
      <c r="N2" s="119"/>
      <c r="O2" s="119"/>
      <c r="P2" s="119"/>
      <c r="Q2" s="121"/>
      <c r="R2" s="121"/>
      <c r="S2" s="121"/>
      <c r="T2" s="121"/>
      <c r="U2" s="121"/>
      <c r="V2" s="119"/>
      <c r="W2" s="119"/>
      <c r="X2" s="119"/>
      <c r="Y2" s="119"/>
      <c r="Z2" s="119"/>
      <c r="AA2" s="122"/>
      <c r="AB2" s="112"/>
      <c r="AC2" s="113"/>
      <c r="AD2" s="114"/>
      <c r="AE2" s="112" t="s">
        <v>73</v>
      </c>
      <c r="AF2" s="114"/>
    </row>
    <row r="3" spans="1:32" ht="18" customHeight="1" x14ac:dyDescent="0.25">
      <c r="B3" s="123"/>
      <c r="C3" s="124"/>
      <c r="D3" s="124"/>
      <c r="E3" s="119"/>
      <c r="F3" s="119"/>
      <c r="G3" s="119"/>
      <c r="H3" s="119"/>
      <c r="I3" s="119"/>
      <c r="J3" s="120"/>
      <c r="K3" s="119"/>
      <c r="L3" s="119"/>
      <c r="M3" s="119"/>
      <c r="N3" s="119"/>
      <c r="O3" s="119"/>
      <c r="P3" s="119"/>
      <c r="Q3" s="120"/>
      <c r="R3" s="120"/>
      <c r="S3" s="120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25"/>
    </row>
    <row r="4" spans="1:32" ht="57" x14ac:dyDescent="0.5">
      <c r="A4" s="126" t="s">
        <v>74</v>
      </c>
      <c r="B4" s="127"/>
      <c r="C4" s="119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9" t="s">
        <v>75</v>
      </c>
      <c r="O4" s="128"/>
      <c r="P4" s="128"/>
      <c r="Q4" s="128"/>
      <c r="R4" s="128"/>
      <c r="S4" s="128"/>
      <c r="T4" s="128"/>
      <c r="U4" s="128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25"/>
    </row>
    <row r="5" spans="1:32" ht="35.25" x14ac:dyDescent="0.5">
      <c r="A5" s="130"/>
      <c r="B5" s="127"/>
      <c r="C5" s="119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9" t="s">
        <v>6</v>
      </c>
      <c r="O5" s="128"/>
      <c r="P5" s="128"/>
      <c r="Q5" s="128"/>
      <c r="R5" s="128"/>
      <c r="S5" s="128"/>
      <c r="T5" s="128"/>
      <c r="U5" s="128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25"/>
    </row>
    <row r="6" spans="1:32" ht="21.75" x14ac:dyDescent="0.4">
      <c r="A6" s="130"/>
      <c r="B6" s="127"/>
      <c r="C6" s="131"/>
      <c r="D6" s="128"/>
      <c r="E6" s="128"/>
      <c r="F6" s="128"/>
      <c r="G6" s="128"/>
      <c r="H6" s="128"/>
      <c r="I6" s="119"/>
      <c r="J6" s="120"/>
      <c r="K6" s="119"/>
      <c r="L6" s="119"/>
      <c r="M6" s="119"/>
      <c r="N6" s="119"/>
      <c r="O6" s="119"/>
      <c r="P6" s="120"/>
      <c r="Q6" s="120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5"/>
    </row>
    <row r="7" spans="1:32" ht="27.95" customHeight="1" x14ac:dyDescent="0.6">
      <c r="A7" s="130"/>
      <c r="B7" s="132"/>
      <c r="C7" s="133"/>
      <c r="D7" s="134"/>
      <c r="E7" s="134"/>
      <c r="F7" s="134"/>
      <c r="G7" s="134"/>
      <c r="H7" s="134"/>
      <c r="I7" s="135"/>
      <c r="J7" s="136"/>
      <c r="K7" s="134"/>
      <c r="L7" s="616"/>
      <c r="M7" s="616"/>
      <c r="N7" s="616"/>
      <c r="O7" s="616"/>
      <c r="P7" s="616"/>
      <c r="Q7" s="616"/>
      <c r="R7" s="616"/>
      <c r="S7" s="616"/>
      <c r="T7" s="137"/>
      <c r="U7" s="134"/>
      <c r="V7" s="135"/>
      <c r="W7" s="135"/>
      <c r="X7" s="135"/>
      <c r="Y7" s="616"/>
      <c r="Z7" s="616"/>
      <c r="AA7" s="616"/>
      <c r="AB7" s="616"/>
      <c r="AC7" s="616"/>
      <c r="AD7" s="616"/>
      <c r="AE7" s="135"/>
      <c r="AF7" s="125"/>
    </row>
    <row r="8" spans="1:32" ht="26.25" customHeight="1" x14ac:dyDescent="0.25">
      <c r="B8" s="138"/>
      <c r="C8" s="135"/>
      <c r="D8" s="135"/>
      <c r="E8" s="135"/>
      <c r="F8" s="135"/>
      <c r="G8" s="135"/>
      <c r="H8" s="135"/>
      <c r="I8" s="135"/>
      <c r="J8" s="136"/>
      <c r="K8" s="139"/>
      <c r="L8" s="618"/>
      <c r="M8" s="618"/>
      <c r="N8" s="618"/>
      <c r="O8" s="618"/>
      <c r="P8" s="618"/>
      <c r="Q8" s="618"/>
      <c r="R8" s="618"/>
      <c r="S8" s="618"/>
      <c r="T8" s="140"/>
      <c r="U8" s="139"/>
      <c r="V8" s="135"/>
      <c r="W8" s="135"/>
      <c r="X8" s="618"/>
      <c r="Y8" s="618"/>
      <c r="Z8" s="618"/>
      <c r="AA8" s="618"/>
      <c r="AB8" s="618"/>
      <c r="AC8" s="618"/>
      <c r="AD8" s="618"/>
      <c r="AE8" s="618"/>
      <c r="AF8" s="125"/>
    </row>
    <row r="9" spans="1:32" ht="24.95" customHeight="1" x14ac:dyDescent="0.25">
      <c r="B9" s="138"/>
      <c r="C9" s="135"/>
      <c r="D9" s="135"/>
      <c r="E9" s="135"/>
      <c r="F9" s="135"/>
      <c r="G9" s="135"/>
      <c r="H9" s="135"/>
      <c r="I9" s="135"/>
      <c r="J9" s="136"/>
      <c r="K9" s="135"/>
      <c r="L9" s="135"/>
      <c r="M9" s="135"/>
      <c r="N9" s="135"/>
      <c r="O9" s="135"/>
      <c r="P9" s="141"/>
      <c r="Q9" s="142"/>
      <c r="R9" s="142"/>
      <c r="S9" s="142"/>
      <c r="T9" s="142"/>
      <c r="U9" s="142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25"/>
    </row>
    <row r="10" spans="1:32" ht="15.75" customHeight="1" x14ac:dyDescent="0.25">
      <c r="B10" s="138"/>
      <c r="C10" s="143"/>
      <c r="D10" s="143"/>
      <c r="E10" s="144"/>
      <c r="F10" s="143"/>
      <c r="G10" s="143"/>
      <c r="H10" s="143"/>
      <c r="I10" s="135"/>
      <c r="J10" s="136"/>
      <c r="K10" s="135"/>
      <c r="L10" s="135"/>
      <c r="M10" s="135"/>
      <c r="N10" s="135"/>
      <c r="O10" s="135"/>
      <c r="P10" s="135"/>
      <c r="Q10" s="136"/>
      <c r="R10" s="136"/>
      <c r="S10" s="136"/>
      <c r="T10" s="135"/>
      <c r="U10" s="144"/>
      <c r="V10" s="135"/>
      <c r="W10" s="135"/>
      <c r="X10" s="135"/>
      <c r="Y10" s="144"/>
      <c r="Z10" s="144"/>
      <c r="AA10" s="145"/>
      <c r="AB10" s="144"/>
      <c r="AC10" s="145"/>
      <c r="AD10" s="144"/>
      <c r="AE10" s="135"/>
      <c r="AF10" s="125"/>
    </row>
    <row r="11" spans="1:32" ht="15.75" customHeight="1" x14ac:dyDescent="0.25">
      <c r="B11" s="138"/>
      <c r="C11" s="146"/>
      <c r="D11" s="146"/>
      <c r="E11" s="146"/>
      <c r="F11" s="146"/>
      <c r="G11" s="146"/>
      <c r="H11" s="146"/>
      <c r="I11" s="147"/>
      <c r="J11" s="136"/>
      <c r="K11" s="135"/>
      <c r="L11" s="145"/>
      <c r="M11" s="144"/>
      <c r="N11" s="135"/>
      <c r="O11" s="135"/>
      <c r="P11" s="144"/>
      <c r="Q11" s="144"/>
      <c r="R11" s="144"/>
      <c r="S11" s="144"/>
      <c r="T11" s="135"/>
      <c r="U11" s="148"/>
      <c r="V11" s="135"/>
      <c r="W11" s="135"/>
      <c r="X11" s="135"/>
      <c r="Y11" s="615"/>
      <c r="Z11" s="615"/>
      <c r="AA11" s="146"/>
      <c r="AB11" s="146"/>
      <c r="AC11" s="148"/>
      <c r="AD11" s="149"/>
      <c r="AE11" s="135"/>
      <c r="AF11" s="125"/>
    </row>
    <row r="12" spans="1:32" ht="16.5" customHeight="1" x14ac:dyDescent="0.25">
      <c r="B12" s="138"/>
      <c r="C12" s="146"/>
      <c r="D12" s="146"/>
      <c r="E12" s="146"/>
      <c r="F12" s="150"/>
      <c r="G12" s="146"/>
      <c r="H12" s="151"/>
      <c r="I12" s="147"/>
      <c r="J12" s="136"/>
      <c r="K12" s="135"/>
      <c r="L12" s="146"/>
      <c r="M12" s="615"/>
      <c r="N12" s="615"/>
      <c r="O12" s="615"/>
      <c r="P12" s="615"/>
      <c r="Q12" s="148"/>
      <c r="R12" s="619"/>
      <c r="S12" s="619"/>
      <c r="T12" s="135"/>
      <c r="U12" s="144"/>
      <c r="V12" s="135"/>
      <c r="W12" s="135"/>
      <c r="X12" s="135"/>
      <c r="Y12" s="151"/>
      <c r="Z12" s="151"/>
      <c r="AA12" s="152"/>
      <c r="AB12" s="151"/>
      <c r="AC12" s="148"/>
      <c r="AD12" s="144"/>
      <c r="AE12" s="135"/>
      <c r="AF12" s="125"/>
    </row>
    <row r="13" spans="1:32" ht="15.75" customHeight="1" x14ac:dyDescent="0.25">
      <c r="B13" s="138"/>
      <c r="C13" s="153"/>
      <c r="D13" s="153"/>
      <c r="E13" s="144"/>
      <c r="F13" s="144"/>
      <c r="G13" s="144"/>
      <c r="H13" s="144"/>
      <c r="I13" s="135"/>
      <c r="J13" s="136"/>
      <c r="K13" s="135"/>
      <c r="L13" s="152"/>
      <c r="M13" s="151"/>
      <c r="N13" s="135"/>
      <c r="O13" s="135"/>
      <c r="P13" s="151"/>
      <c r="Q13" s="148"/>
      <c r="R13" s="144"/>
      <c r="S13" s="144"/>
      <c r="T13" s="135"/>
      <c r="U13" s="135"/>
      <c r="V13" s="135"/>
      <c r="W13" s="135"/>
      <c r="X13" s="135"/>
      <c r="Y13" s="605"/>
      <c r="Z13" s="605"/>
      <c r="AA13" s="136"/>
      <c r="AB13" s="135"/>
      <c r="AC13" s="136"/>
      <c r="AD13" s="135"/>
      <c r="AE13" s="135"/>
      <c r="AF13" s="125"/>
    </row>
    <row r="14" spans="1:32" ht="15.75" customHeight="1" x14ac:dyDescent="0.25">
      <c r="B14" s="138"/>
      <c r="C14" s="154"/>
      <c r="D14" s="155"/>
      <c r="E14" s="144"/>
      <c r="F14" s="144"/>
      <c r="G14" s="144"/>
      <c r="H14" s="144"/>
      <c r="I14" s="135"/>
      <c r="J14" s="136"/>
      <c r="K14" s="135"/>
      <c r="L14" s="156"/>
      <c r="M14" s="612"/>
      <c r="N14" s="612"/>
      <c r="O14" s="605"/>
      <c r="P14" s="605"/>
      <c r="Q14" s="156"/>
      <c r="R14" s="612"/>
      <c r="S14" s="612"/>
      <c r="T14" s="135"/>
      <c r="U14" s="157"/>
      <c r="V14" s="135"/>
      <c r="W14" s="135"/>
      <c r="X14" s="135"/>
      <c r="Y14" s="605"/>
      <c r="Z14" s="605"/>
      <c r="AA14" s="158"/>
      <c r="AB14" s="158"/>
      <c r="AC14" s="158"/>
      <c r="AD14" s="157"/>
      <c r="AE14" s="135"/>
      <c r="AF14" s="125"/>
    </row>
    <row r="15" spans="1:32" ht="15.75" customHeight="1" x14ac:dyDescent="0.25">
      <c r="B15" s="138"/>
      <c r="C15" s="159"/>
      <c r="D15" s="159"/>
      <c r="E15" s="160"/>
      <c r="F15" s="160"/>
      <c r="G15" s="160"/>
      <c r="H15" s="160"/>
      <c r="I15" s="135"/>
      <c r="J15" s="136"/>
      <c r="K15" s="135"/>
      <c r="L15" s="161"/>
      <c r="M15" s="612"/>
      <c r="N15" s="612"/>
      <c r="O15" s="605"/>
      <c r="P15" s="605"/>
      <c r="Q15" s="161"/>
      <c r="R15" s="614"/>
      <c r="S15" s="614"/>
      <c r="T15" s="135"/>
      <c r="U15" s="157"/>
      <c r="V15" s="135"/>
      <c r="W15" s="135"/>
      <c r="X15" s="135"/>
      <c r="Y15" s="605"/>
      <c r="Z15" s="605"/>
      <c r="AA15" s="158"/>
      <c r="AB15" s="158"/>
      <c r="AC15" s="158"/>
      <c r="AD15" s="157"/>
      <c r="AE15" s="135"/>
      <c r="AF15" s="125"/>
    </row>
    <row r="16" spans="1:32" ht="15.75" customHeight="1" x14ac:dyDescent="0.25">
      <c r="B16" s="138"/>
      <c r="C16" s="154"/>
      <c r="D16" s="162"/>
      <c r="E16" s="161"/>
      <c r="F16" s="161"/>
      <c r="G16" s="161"/>
      <c r="H16" s="161"/>
      <c r="I16" s="135"/>
      <c r="J16" s="136"/>
      <c r="K16" s="135"/>
      <c r="L16" s="161"/>
      <c r="M16" s="612"/>
      <c r="N16" s="612"/>
      <c r="O16" s="605"/>
      <c r="P16" s="605"/>
      <c r="Q16" s="161"/>
      <c r="R16" s="614"/>
      <c r="S16" s="614"/>
      <c r="T16" s="135"/>
      <c r="U16" s="157"/>
      <c r="V16" s="135"/>
      <c r="W16" s="135"/>
      <c r="X16" s="135"/>
      <c r="Y16" s="605"/>
      <c r="Z16" s="605"/>
      <c r="AA16" s="158"/>
      <c r="AB16" s="158"/>
      <c r="AC16" s="158"/>
      <c r="AD16" s="157"/>
      <c r="AE16" s="135"/>
      <c r="AF16" s="125"/>
    </row>
    <row r="17" spans="1:32" ht="16.5" customHeight="1" x14ac:dyDescent="0.25">
      <c r="B17" s="138"/>
      <c r="C17" s="159"/>
      <c r="D17" s="159"/>
      <c r="E17" s="160"/>
      <c r="F17" s="160"/>
      <c r="G17" s="160"/>
      <c r="H17" s="160"/>
      <c r="I17" s="135"/>
      <c r="J17" s="136"/>
      <c r="K17" s="135"/>
      <c r="L17" s="161"/>
      <c r="M17" s="612"/>
      <c r="N17" s="612"/>
      <c r="O17" s="605"/>
      <c r="P17" s="605"/>
      <c r="Q17" s="161"/>
      <c r="R17" s="614"/>
      <c r="S17" s="614"/>
      <c r="T17" s="135"/>
      <c r="U17" s="157"/>
      <c r="V17" s="135"/>
      <c r="W17" s="135"/>
      <c r="X17" s="135"/>
      <c r="Y17" s="605"/>
      <c r="Z17" s="605"/>
      <c r="AA17" s="158"/>
      <c r="AB17" s="158"/>
      <c r="AC17" s="158"/>
      <c r="AD17" s="157"/>
      <c r="AE17" s="135"/>
      <c r="AF17" s="125"/>
    </row>
    <row r="18" spans="1:32" ht="16.5" customHeight="1" x14ac:dyDescent="0.25">
      <c r="B18" s="138"/>
      <c r="C18" s="154"/>
      <c r="D18" s="155"/>
      <c r="E18" s="161"/>
      <c r="F18" s="161"/>
      <c r="G18" s="161"/>
      <c r="H18" s="161"/>
      <c r="I18" s="135"/>
      <c r="J18" s="136"/>
      <c r="K18" s="135"/>
      <c r="L18" s="161"/>
      <c r="M18" s="612"/>
      <c r="N18" s="612"/>
      <c r="O18" s="605"/>
      <c r="P18" s="605"/>
      <c r="Q18" s="161"/>
      <c r="R18" s="614"/>
      <c r="S18" s="614"/>
      <c r="T18" s="135"/>
      <c r="U18" s="157"/>
      <c r="V18" s="135"/>
      <c r="W18" s="135"/>
      <c r="X18" s="135"/>
      <c r="Y18" s="605"/>
      <c r="Z18" s="605"/>
      <c r="AA18" s="158"/>
      <c r="AB18" s="158"/>
      <c r="AC18" s="158"/>
      <c r="AD18" s="157"/>
      <c r="AE18" s="135"/>
      <c r="AF18" s="125"/>
    </row>
    <row r="19" spans="1:32" ht="15.75" customHeight="1" x14ac:dyDescent="0.25">
      <c r="B19" s="138"/>
      <c r="C19" s="159"/>
      <c r="D19" s="159"/>
      <c r="E19" s="160"/>
      <c r="F19" s="160"/>
      <c r="G19" s="160"/>
      <c r="H19" s="160"/>
      <c r="I19" s="135"/>
      <c r="J19" s="136"/>
      <c r="K19" s="135"/>
      <c r="L19" s="161"/>
      <c r="M19" s="612"/>
      <c r="N19" s="612"/>
      <c r="O19" s="605"/>
      <c r="P19" s="605"/>
      <c r="Q19" s="161"/>
      <c r="R19" s="614"/>
      <c r="S19" s="614"/>
      <c r="T19" s="135"/>
      <c r="U19" s="158"/>
      <c r="V19" s="135"/>
      <c r="W19" s="135"/>
      <c r="X19" s="135"/>
      <c r="Y19" s="605"/>
      <c r="Z19" s="605"/>
      <c r="AA19" s="158"/>
      <c r="AB19" s="158"/>
      <c r="AC19" s="158"/>
      <c r="AD19" s="158"/>
      <c r="AE19" s="135"/>
      <c r="AF19" s="125"/>
    </row>
    <row r="20" spans="1:32" ht="16.5" customHeight="1" x14ac:dyDescent="0.25">
      <c r="B20" s="138"/>
      <c r="C20" s="163"/>
      <c r="D20" s="164"/>
      <c r="E20" s="161"/>
      <c r="F20" s="161"/>
      <c r="G20" s="161"/>
      <c r="H20" s="161"/>
      <c r="I20" s="135"/>
      <c r="J20" s="136"/>
      <c r="K20" s="135"/>
      <c r="L20" s="161"/>
      <c r="M20" s="612"/>
      <c r="N20" s="612"/>
      <c r="O20" s="605"/>
      <c r="P20" s="605"/>
      <c r="Q20" s="161"/>
      <c r="R20" s="614"/>
      <c r="S20" s="614"/>
      <c r="T20" s="135"/>
      <c r="U20" s="157"/>
      <c r="V20" s="135"/>
      <c r="W20" s="135"/>
      <c r="X20" s="135"/>
      <c r="Y20" s="605"/>
      <c r="Z20" s="605"/>
      <c r="AA20" s="136"/>
      <c r="AB20" s="135"/>
      <c r="AC20" s="161"/>
      <c r="AD20" s="157"/>
      <c r="AE20" s="135"/>
      <c r="AF20" s="125"/>
    </row>
    <row r="21" spans="1:32" x14ac:dyDescent="0.25">
      <c r="B21" s="138"/>
      <c r="C21" s="159"/>
      <c r="D21" s="159"/>
      <c r="E21" s="160"/>
      <c r="F21" s="160"/>
      <c r="G21" s="160"/>
      <c r="H21" s="161"/>
      <c r="I21" s="135"/>
      <c r="J21" s="136"/>
      <c r="K21" s="135"/>
      <c r="L21" s="161"/>
      <c r="M21" s="612"/>
      <c r="N21" s="612"/>
      <c r="O21" s="605"/>
      <c r="P21" s="605"/>
      <c r="Q21" s="161"/>
      <c r="R21" s="614"/>
      <c r="S21" s="614"/>
      <c r="T21" s="135"/>
      <c r="U21" s="158"/>
      <c r="V21" s="135"/>
      <c r="W21" s="135"/>
      <c r="X21" s="135"/>
      <c r="Y21" s="605"/>
      <c r="Z21" s="605"/>
      <c r="AA21" s="136"/>
      <c r="AB21" s="135"/>
      <c r="AC21" s="136"/>
      <c r="AD21" s="158"/>
      <c r="AE21" s="135"/>
      <c r="AF21" s="125"/>
    </row>
    <row r="22" spans="1:32" ht="15.75" x14ac:dyDescent="0.25">
      <c r="B22" s="138"/>
      <c r="C22" s="154"/>
      <c r="D22" s="155"/>
      <c r="E22" s="161"/>
      <c r="F22" s="161"/>
      <c r="G22" s="161"/>
      <c r="H22" s="161"/>
      <c r="I22" s="135"/>
      <c r="J22" s="136"/>
      <c r="K22" s="135"/>
      <c r="L22" s="161"/>
      <c r="M22" s="612"/>
      <c r="N22" s="612"/>
      <c r="O22" s="605"/>
      <c r="P22" s="605"/>
      <c r="Q22" s="161"/>
      <c r="R22" s="614"/>
      <c r="S22" s="614"/>
      <c r="T22" s="135"/>
      <c r="U22" s="165"/>
      <c r="V22" s="135"/>
      <c r="W22" s="135"/>
      <c r="X22" s="135"/>
      <c r="Y22" s="605"/>
      <c r="Z22" s="605"/>
      <c r="AA22" s="136"/>
      <c r="AB22" s="135"/>
      <c r="AC22" s="161"/>
      <c r="AD22" s="165"/>
      <c r="AE22" s="135"/>
      <c r="AF22" s="125"/>
    </row>
    <row r="23" spans="1:32" x14ac:dyDescent="0.25">
      <c r="B23" s="138"/>
      <c r="C23" s="159"/>
      <c r="D23" s="159"/>
      <c r="E23" s="160"/>
      <c r="F23" s="160"/>
      <c r="G23" s="160"/>
      <c r="H23" s="161"/>
      <c r="I23" s="135"/>
      <c r="J23" s="136"/>
      <c r="K23" s="135"/>
      <c r="L23" s="161"/>
      <c r="M23" s="612"/>
      <c r="N23" s="612"/>
      <c r="O23" s="605"/>
      <c r="P23" s="605"/>
      <c r="Q23" s="161"/>
      <c r="R23" s="614"/>
      <c r="S23" s="614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25"/>
    </row>
    <row r="24" spans="1:32" ht="15.75" x14ac:dyDescent="0.25">
      <c r="B24" s="138"/>
      <c r="C24" s="154"/>
      <c r="D24" s="155"/>
      <c r="E24" s="161"/>
      <c r="F24" s="161"/>
      <c r="G24" s="161"/>
      <c r="H24" s="161"/>
      <c r="I24" s="135"/>
      <c r="J24" s="136"/>
      <c r="K24" s="135"/>
      <c r="L24" s="161"/>
      <c r="M24" s="612"/>
      <c r="N24" s="612"/>
      <c r="O24" s="605"/>
      <c r="P24" s="605"/>
      <c r="Q24" s="161"/>
      <c r="R24" s="614"/>
      <c r="S24" s="614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25"/>
    </row>
    <row r="25" spans="1:32" x14ac:dyDescent="0.25">
      <c r="B25" s="138"/>
      <c r="C25" s="159"/>
      <c r="D25" s="159"/>
      <c r="E25" s="160"/>
      <c r="F25" s="160"/>
      <c r="G25" s="160"/>
      <c r="H25" s="161"/>
      <c r="I25" s="135"/>
      <c r="J25" s="136"/>
      <c r="K25" s="135"/>
      <c r="L25" s="166"/>
      <c r="M25" s="612"/>
      <c r="N25" s="612"/>
      <c r="O25" s="605"/>
      <c r="P25" s="605"/>
      <c r="Q25" s="161"/>
      <c r="R25" s="614"/>
      <c r="S25" s="614"/>
      <c r="T25" s="135"/>
      <c r="U25" s="135"/>
      <c r="V25" s="135"/>
      <c r="W25" s="135"/>
      <c r="X25" s="135"/>
      <c r="Y25" s="616"/>
      <c r="Z25" s="616"/>
      <c r="AA25" s="616"/>
      <c r="AB25" s="616"/>
      <c r="AC25" s="616"/>
      <c r="AD25" s="616"/>
      <c r="AE25" s="135"/>
      <c r="AF25" s="125"/>
    </row>
    <row r="26" spans="1:32" ht="15.75" customHeight="1" x14ac:dyDescent="0.25">
      <c r="B26" s="138"/>
      <c r="C26" s="167"/>
      <c r="D26" s="156"/>
      <c r="E26" s="160"/>
      <c r="F26" s="160"/>
      <c r="G26" s="160"/>
      <c r="H26" s="160"/>
      <c r="I26" s="135"/>
      <c r="J26" s="136"/>
      <c r="K26" s="135"/>
      <c r="L26" s="161"/>
      <c r="M26" s="612"/>
      <c r="N26" s="612"/>
      <c r="O26" s="605"/>
      <c r="P26" s="605"/>
      <c r="Q26" s="161"/>
      <c r="R26" s="614"/>
      <c r="S26" s="614"/>
      <c r="T26" s="168"/>
      <c r="U26" s="135"/>
      <c r="V26" s="135"/>
      <c r="W26" s="135"/>
      <c r="X26" s="135"/>
      <c r="Y26" s="616"/>
      <c r="Z26" s="616"/>
      <c r="AA26" s="616"/>
      <c r="AB26" s="616"/>
      <c r="AC26" s="616"/>
      <c r="AD26" s="616"/>
      <c r="AE26" s="135"/>
      <c r="AF26" s="125"/>
    </row>
    <row r="27" spans="1:32" ht="15.75" customHeight="1" x14ac:dyDescent="0.25">
      <c r="B27" s="138"/>
      <c r="C27" s="161"/>
      <c r="D27" s="161"/>
      <c r="E27" s="160"/>
      <c r="F27" s="160"/>
      <c r="G27" s="160"/>
      <c r="H27" s="161"/>
      <c r="I27" s="135"/>
      <c r="J27" s="136"/>
      <c r="K27" s="135"/>
      <c r="L27" s="161"/>
      <c r="M27" s="612"/>
      <c r="N27" s="612"/>
      <c r="O27" s="605"/>
      <c r="P27" s="605"/>
      <c r="Q27" s="161"/>
      <c r="R27" s="614"/>
      <c r="S27" s="614"/>
      <c r="T27" s="168"/>
      <c r="U27" s="135"/>
      <c r="V27" s="135"/>
      <c r="W27" s="135"/>
      <c r="X27" s="617"/>
      <c r="Y27" s="617"/>
      <c r="Z27" s="617"/>
      <c r="AA27" s="617"/>
      <c r="AB27" s="617"/>
      <c r="AC27" s="617"/>
      <c r="AD27" s="617"/>
      <c r="AE27" s="617"/>
      <c r="AF27" s="125"/>
    </row>
    <row r="28" spans="1:32" ht="15.75" customHeight="1" x14ac:dyDescent="0.25">
      <c r="B28" s="138"/>
      <c r="C28" s="169"/>
      <c r="D28" s="167"/>
      <c r="E28" s="144"/>
      <c r="F28" s="144"/>
      <c r="G28" s="144"/>
      <c r="H28" s="144"/>
      <c r="I28" s="135"/>
      <c r="J28" s="136"/>
      <c r="K28" s="135"/>
      <c r="L28" s="161"/>
      <c r="M28" s="612"/>
      <c r="N28" s="612"/>
      <c r="O28" s="605"/>
      <c r="P28" s="605"/>
      <c r="Q28" s="161"/>
      <c r="R28" s="614"/>
      <c r="S28" s="614"/>
      <c r="T28" s="170"/>
      <c r="U28" s="135"/>
      <c r="V28" s="135"/>
      <c r="W28" s="135"/>
      <c r="X28" s="617"/>
      <c r="Y28" s="617"/>
      <c r="Z28" s="617"/>
      <c r="AA28" s="617"/>
      <c r="AB28" s="617"/>
      <c r="AC28" s="617"/>
      <c r="AD28" s="617"/>
      <c r="AE28" s="617"/>
      <c r="AF28" s="125"/>
    </row>
    <row r="29" spans="1:32" ht="15.75" customHeight="1" x14ac:dyDescent="0.25">
      <c r="B29" s="138"/>
      <c r="C29" s="161"/>
      <c r="D29" s="161"/>
      <c r="E29" s="160"/>
      <c r="F29" s="160"/>
      <c r="G29" s="160"/>
      <c r="H29" s="161"/>
      <c r="I29" s="135"/>
      <c r="J29" s="136"/>
      <c r="K29" s="135"/>
      <c r="L29" s="161"/>
      <c r="M29" s="612"/>
      <c r="N29" s="612"/>
      <c r="O29" s="605"/>
      <c r="P29" s="605"/>
      <c r="Q29" s="161"/>
      <c r="R29" s="614"/>
      <c r="S29" s="614"/>
      <c r="T29" s="170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25"/>
    </row>
    <row r="30" spans="1:32" ht="15.75" customHeight="1" x14ac:dyDescent="0.25">
      <c r="B30" s="138"/>
      <c r="C30" s="167"/>
      <c r="D30" s="156"/>
      <c r="E30" s="160"/>
      <c r="F30" s="160"/>
      <c r="G30" s="160"/>
      <c r="H30" s="160"/>
      <c r="I30" s="135"/>
      <c r="J30" s="136"/>
      <c r="K30" s="135"/>
      <c r="L30" s="161"/>
      <c r="M30" s="612"/>
      <c r="N30" s="612"/>
      <c r="O30" s="605"/>
      <c r="P30" s="605"/>
      <c r="Q30" s="161"/>
      <c r="R30" s="614"/>
      <c r="S30" s="614"/>
      <c r="T30" s="142"/>
      <c r="U30" s="135"/>
      <c r="V30" s="135"/>
      <c r="W30" s="135"/>
      <c r="X30" s="135"/>
      <c r="Y30" s="144"/>
      <c r="Z30" s="144"/>
      <c r="AA30" s="145"/>
      <c r="AB30" s="144"/>
      <c r="AC30" s="145"/>
      <c r="AD30" s="144"/>
      <c r="AE30" s="135"/>
      <c r="AF30" s="125"/>
    </row>
    <row r="31" spans="1:32" ht="15.75" x14ac:dyDescent="0.25">
      <c r="A31" s="171"/>
      <c r="B31" s="138"/>
      <c r="C31" s="161"/>
      <c r="D31" s="161"/>
      <c r="E31" s="160"/>
      <c r="F31" s="160"/>
      <c r="G31" s="160"/>
      <c r="H31" s="161"/>
      <c r="I31" s="135"/>
      <c r="J31" s="136"/>
      <c r="K31" s="135"/>
      <c r="L31" s="161"/>
      <c r="M31" s="612"/>
      <c r="N31" s="612"/>
      <c r="O31" s="605"/>
      <c r="P31" s="605"/>
      <c r="Q31" s="161"/>
      <c r="R31" s="614"/>
      <c r="S31" s="614"/>
      <c r="T31" s="135"/>
      <c r="U31" s="135"/>
      <c r="V31" s="135"/>
      <c r="W31" s="135"/>
      <c r="X31" s="135"/>
      <c r="Y31" s="615"/>
      <c r="Z31" s="615"/>
      <c r="AA31" s="146"/>
      <c r="AB31" s="146"/>
      <c r="AC31" s="148"/>
      <c r="AD31" s="149"/>
      <c r="AE31" s="135"/>
      <c r="AF31" s="125"/>
    </row>
    <row r="32" spans="1:32" ht="15.75" x14ac:dyDescent="0.25">
      <c r="A32" s="171"/>
      <c r="B32" s="138"/>
      <c r="C32" s="172"/>
      <c r="D32" s="172"/>
      <c r="E32" s="161"/>
      <c r="F32" s="161"/>
      <c r="G32" s="161"/>
      <c r="H32" s="161"/>
      <c r="I32" s="135"/>
      <c r="J32" s="136"/>
      <c r="K32" s="135"/>
      <c r="L32" s="161"/>
      <c r="M32" s="612"/>
      <c r="N32" s="612"/>
      <c r="O32" s="605"/>
      <c r="P32" s="605"/>
      <c r="Q32" s="161"/>
      <c r="R32" s="614"/>
      <c r="S32" s="614"/>
      <c r="T32" s="135"/>
      <c r="U32" s="135"/>
      <c r="V32" s="135"/>
      <c r="W32" s="135"/>
      <c r="X32" s="135"/>
      <c r="Y32" s="151"/>
      <c r="Z32" s="151"/>
      <c r="AA32" s="152"/>
      <c r="AB32" s="151"/>
      <c r="AC32" s="148"/>
      <c r="AD32" s="144"/>
      <c r="AE32" s="135"/>
      <c r="AF32" s="125"/>
    </row>
    <row r="33" spans="1:32" x14ac:dyDescent="0.25">
      <c r="A33" s="171"/>
      <c r="B33" s="138"/>
      <c r="C33" s="161"/>
      <c r="D33" s="161"/>
      <c r="E33" s="160"/>
      <c r="F33" s="160"/>
      <c r="G33" s="160"/>
      <c r="H33" s="161"/>
      <c r="I33" s="135"/>
      <c r="J33" s="136"/>
      <c r="K33" s="135"/>
      <c r="L33" s="161"/>
      <c r="M33" s="612"/>
      <c r="N33" s="612"/>
      <c r="O33" s="605"/>
      <c r="P33" s="605"/>
      <c r="Q33" s="161"/>
      <c r="R33" s="614"/>
      <c r="S33" s="614"/>
      <c r="T33" s="135"/>
      <c r="U33" s="135"/>
      <c r="V33" s="135"/>
      <c r="W33" s="135"/>
      <c r="X33" s="135"/>
      <c r="Y33" s="605"/>
      <c r="Z33" s="605"/>
      <c r="AA33" s="136"/>
      <c r="AB33" s="135"/>
      <c r="AC33" s="136"/>
      <c r="AD33" s="135"/>
      <c r="AE33" s="135"/>
      <c r="AF33" s="125"/>
    </row>
    <row r="34" spans="1:32" ht="15.75" x14ac:dyDescent="0.25">
      <c r="A34" s="171"/>
      <c r="B34" s="138"/>
      <c r="C34" s="167"/>
      <c r="D34" s="156"/>
      <c r="E34" s="160"/>
      <c r="F34" s="160"/>
      <c r="G34" s="160"/>
      <c r="H34" s="161"/>
      <c r="I34" s="135"/>
      <c r="J34" s="136"/>
      <c r="K34" s="135"/>
      <c r="L34" s="145"/>
      <c r="M34" s="612"/>
      <c r="N34" s="612"/>
      <c r="O34" s="605"/>
      <c r="P34" s="605"/>
      <c r="Q34" s="144"/>
      <c r="R34" s="612"/>
      <c r="S34" s="612"/>
      <c r="T34" s="135"/>
      <c r="U34" s="135"/>
      <c r="V34" s="135"/>
      <c r="W34" s="135"/>
      <c r="X34" s="135"/>
      <c r="Y34" s="605"/>
      <c r="Z34" s="605"/>
      <c r="AA34" s="158"/>
      <c r="AB34" s="158"/>
      <c r="AC34" s="158"/>
      <c r="AD34" s="157"/>
      <c r="AE34" s="135"/>
      <c r="AF34" s="125"/>
    </row>
    <row r="35" spans="1:32" ht="15.75" x14ac:dyDescent="0.25">
      <c r="A35" s="171"/>
      <c r="B35" s="138"/>
      <c r="C35" s="167"/>
      <c r="D35" s="156"/>
      <c r="E35" s="160"/>
      <c r="F35" s="160"/>
      <c r="G35" s="160"/>
      <c r="H35" s="160"/>
      <c r="I35" s="135"/>
      <c r="J35" s="136"/>
      <c r="K35" s="135"/>
      <c r="L35" s="145"/>
      <c r="M35" s="612"/>
      <c r="N35" s="612"/>
      <c r="O35" s="605"/>
      <c r="P35" s="605"/>
      <c r="Q35" s="161"/>
      <c r="R35" s="614"/>
      <c r="S35" s="614"/>
      <c r="T35" s="135"/>
      <c r="U35" s="135"/>
      <c r="V35" s="135"/>
      <c r="W35" s="135"/>
      <c r="X35" s="135"/>
      <c r="Y35" s="605"/>
      <c r="Z35" s="605"/>
      <c r="AA35" s="158"/>
      <c r="AB35" s="158"/>
      <c r="AC35" s="158"/>
      <c r="AD35" s="158"/>
      <c r="AE35" s="135"/>
      <c r="AF35" s="125"/>
    </row>
    <row r="36" spans="1:32" ht="15.75" x14ac:dyDescent="0.25">
      <c r="A36" s="171"/>
      <c r="B36" s="138"/>
      <c r="C36" s="167"/>
      <c r="D36" s="156"/>
      <c r="E36" s="160"/>
      <c r="F36" s="160"/>
      <c r="G36" s="160"/>
      <c r="H36" s="160"/>
      <c r="I36" s="135"/>
      <c r="J36" s="136"/>
      <c r="K36" s="135"/>
      <c r="L36" s="145"/>
      <c r="M36" s="612"/>
      <c r="N36" s="612"/>
      <c r="O36" s="605"/>
      <c r="P36" s="605"/>
      <c r="Q36" s="161"/>
      <c r="R36" s="612"/>
      <c r="S36" s="612"/>
      <c r="T36" s="135"/>
      <c r="U36" s="135"/>
      <c r="V36" s="135"/>
      <c r="W36" s="135"/>
      <c r="X36" s="135"/>
      <c r="Y36" s="605"/>
      <c r="Z36" s="605"/>
      <c r="AA36" s="136"/>
      <c r="AB36" s="135"/>
      <c r="AC36" s="136"/>
      <c r="AD36" s="157"/>
      <c r="AE36" s="135"/>
      <c r="AF36" s="125"/>
    </row>
    <row r="37" spans="1:32" x14ac:dyDescent="0.25">
      <c r="A37" s="171"/>
      <c r="B37" s="138"/>
      <c r="C37" s="161"/>
      <c r="D37" s="161"/>
      <c r="E37" s="161"/>
      <c r="F37" s="161"/>
      <c r="G37" s="161"/>
      <c r="H37" s="161"/>
      <c r="I37" s="135"/>
      <c r="J37" s="161"/>
      <c r="K37" s="161"/>
      <c r="L37" s="145"/>
      <c r="M37" s="612"/>
      <c r="N37" s="612"/>
      <c r="O37" s="605"/>
      <c r="P37" s="605"/>
      <c r="Q37" s="161"/>
      <c r="R37" s="613"/>
      <c r="S37" s="613"/>
      <c r="T37" s="135"/>
      <c r="U37" s="135"/>
      <c r="V37" s="135"/>
      <c r="W37" s="135"/>
      <c r="X37" s="135"/>
      <c r="Y37" s="605"/>
      <c r="Z37" s="605"/>
      <c r="AA37" s="136"/>
      <c r="AB37" s="135"/>
      <c r="AC37" s="136"/>
      <c r="AD37" s="158"/>
      <c r="AE37" s="135"/>
      <c r="AF37" s="125"/>
    </row>
    <row r="38" spans="1:32" x14ac:dyDescent="0.25">
      <c r="A38" s="171"/>
      <c r="B38" s="138"/>
      <c r="C38" s="156"/>
      <c r="D38" s="156"/>
      <c r="E38" s="161"/>
      <c r="F38" s="161"/>
      <c r="G38" s="160"/>
      <c r="H38" s="160"/>
      <c r="I38" s="135"/>
      <c r="J38" s="161"/>
      <c r="K38" s="161"/>
      <c r="L38" s="161"/>
      <c r="M38" s="161"/>
      <c r="N38" s="173"/>
      <c r="O38" s="135"/>
      <c r="P38" s="135"/>
      <c r="Q38" s="136"/>
      <c r="R38" s="136"/>
      <c r="S38" s="136"/>
      <c r="T38" s="135"/>
      <c r="U38" s="135"/>
      <c r="V38" s="135"/>
      <c r="W38" s="135"/>
      <c r="X38" s="135"/>
      <c r="Y38" s="605"/>
      <c r="Z38" s="605"/>
      <c r="AA38" s="136"/>
      <c r="AB38" s="135"/>
      <c r="AC38" s="136"/>
      <c r="AD38" s="165"/>
      <c r="AE38" s="135"/>
      <c r="AF38" s="125"/>
    </row>
    <row r="39" spans="1:32" x14ac:dyDescent="0.25">
      <c r="A39" s="171"/>
      <c r="B39" s="138"/>
      <c r="C39" s="156"/>
      <c r="D39" s="156"/>
      <c r="E39" s="160"/>
      <c r="F39" s="161"/>
      <c r="G39" s="160"/>
      <c r="H39" s="161"/>
      <c r="I39" s="135"/>
      <c r="J39" s="161"/>
      <c r="K39" s="161"/>
      <c r="L39" s="161"/>
      <c r="M39" s="161"/>
      <c r="N39" s="173"/>
      <c r="O39" s="135"/>
      <c r="P39" s="135"/>
      <c r="Q39" s="136"/>
      <c r="R39" s="136"/>
      <c r="S39" s="136"/>
      <c r="T39" s="135"/>
      <c r="U39" s="135"/>
      <c r="V39" s="135"/>
      <c r="W39" s="135"/>
      <c r="X39" s="135"/>
      <c r="Y39" s="605"/>
      <c r="Z39" s="605"/>
      <c r="AA39" s="158"/>
      <c r="AB39" s="158"/>
      <c r="AC39" s="158"/>
      <c r="AD39" s="158"/>
      <c r="AE39" s="135"/>
      <c r="AF39" s="125"/>
    </row>
    <row r="40" spans="1:32" x14ac:dyDescent="0.25">
      <c r="A40" s="171"/>
      <c r="B40" s="138"/>
      <c r="C40" s="156"/>
      <c r="D40" s="156"/>
      <c r="E40" s="161"/>
      <c r="F40" s="161"/>
      <c r="G40" s="160"/>
      <c r="H40" s="161"/>
      <c r="I40" s="135"/>
      <c r="J40" s="161"/>
      <c r="K40" s="161"/>
      <c r="L40" s="161"/>
      <c r="M40" s="161"/>
      <c r="N40" s="173"/>
      <c r="O40" s="135"/>
      <c r="P40" s="135"/>
      <c r="Q40" s="136"/>
      <c r="R40" s="136"/>
      <c r="S40" s="136"/>
      <c r="T40" s="135"/>
      <c r="U40" s="135"/>
      <c r="V40" s="135"/>
      <c r="W40" s="135"/>
      <c r="X40" s="135"/>
      <c r="Y40" s="605"/>
      <c r="Z40" s="605"/>
      <c r="AA40" s="136"/>
      <c r="AB40" s="135"/>
      <c r="AC40" s="161"/>
      <c r="AD40" s="157"/>
      <c r="AE40" s="135"/>
      <c r="AF40" s="125"/>
    </row>
    <row r="41" spans="1:32" x14ac:dyDescent="0.25">
      <c r="A41" s="171"/>
      <c r="B41" s="138"/>
      <c r="C41" s="161"/>
      <c r="D41" s="161"/>
      <c r="E41" s="161"/>
      <c r="F41" s="161"/>
      <c r="G41" s="161"/>
      <c r="H41" s="161"/>
      <c r="I41" s="135"/>
      <c r="J41" s="145"/>
      <c r="K41" s="144"/>
      <c r="L41" s="144"/>
      <c r="M41" s="144"/>
      <c r="N41" s="144"/>
      <c r="O41" s="135"/>
      <c r="P41" s="135"/>
      <c r="Q41" s="136"/>
      <c r="R41" s="136"/>
      <c r="S41" s="136"/>
      <c r="T41" s="135"/>
      <c r="U41" s="135"/>
      <c r="V41" s="135"/>
      <c r="W41" s="135"/>
      <c r="X41" s="135"/>
      <c r="Y41" s="605"/>
      <c r="Z41" s="605"/>
      <c r="AA41" s="136"/>
      <c r="AB41" s="135"/>
      <c r="AC41" s="136"/>
      <c r="AD41" s="158"/>
      <c r="AE41" s="135"/>
      <c r="AF41" s="125"/>
    </row>
    <row r="42" spans="1:32" ht="15.75" x14ac:dyDescent="0.25">
      <c r="A42" s="171"/>
      <c r="B42" s="138"/>
      <c r="C42" s="167"/>
      <c r="D42" s="156"/>
      <c r="E42" s="160"/>
      <c r="F42" s="160"/>
      <c r="G42" s="160"/>
      <c r="H42" s="160"/>
      <c r="I42" s="135"/>
      <c r="J42" s="145"/>
      <c r="K42" s="144"/>
      <c r="L42" s="144"/>
      <c r="M42" s="161"/>
      <c r="N42" s="173"/>
      <c r="O42" s="135"/>
      <c r="P42" s="135"/>
      <c r="Q42" s="136"/>
      <c r="R42" s="136"/>
      <c r="S42" s="136"/>
      <c r="T42" s="135"/>
      <c r="U42" s="135"/>
      <c r="V42" s="135"/>
      <c r="W42" s="135"/>
      <c r="X42" s="135"/>
      <c r="Y42" s="605"/>
      <c r="Z42" s="605"/>
      <c r="AA42" s="136"/>
      <c r="AB42" s="135"/>
      <c r="AC42" s="161"/>
      <c r="AD42" s="165"/>
      <c r="AE42" s="135"/>
      <c r="AF42" s="125"/>
    </row>
    <row r="43" spans="1:32" x14ac:dyDescent="0.25">
      <c r="A43" s="171"/>
      <c r="B43" s="138"/>
      <c r="C43" s="161"/>
      <c r="D43" s="161"/>
      <c r="E43" s="161"/>
      <c r="F43" s="161"/>
      <c r="G43" s="161"/>
      <c r="H43" s="161"/>
      <c r="I43" s="135"/>
      <c r="J43" s="145"/>
      <c r="K43" s="144"/>
      <c r="L43" s="144"/>
      <c r="M43" s="161"/>
      <c r="N43" s="161"/>
      <c r="O43" s="135"/>
      <c r="P43" s="135"/>
      <c r="Q43" s="136"/>
      <c r="R43" s="136"/>
      <c r="S43" s="136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25"/>
    </row>
    <row r="44" spans="1:32" ht="15.75" x14ac:dyDescent="0.25">
      <c r="A44" s="171"/>
      <c r="B44" s="138"/>
      <c r="C44" s="167"/>
      <c r="D44" s="156"/>
      <c r="E44" s="160"/>
      <c r="F44" s="160"/>
      <c r="G44" s="160"/>
      <c r="H44" s="160"/>
      <c r="I44" s="135"/>
      <c r="J44" s="145"/>
      <c r="K44" s="144"/>
      <c r="L44" s="144"/>
      <c r="M44" s="161"/>
      <c r="N44" s="160"/>
      <c r="O44" s="135"/>
      <c r="P44" s="135"/>
      <c r="Q44" s="136"/>
      <c r="R44" s="136"/>
      <c r="S44" s="136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25"/>
    </row>
    <row r="45" spans="1:32" ht="16.5" customHeight="1" x14ac:dyDescent="0.25">
      <c r="A45" s="171"/>
      <c r="B45" s="138"/>
      <c r="C45" s="167"/>
      <c r="D45" s="156"/>
      <c r="E45" s="174"/>
      <c r="F45" s="174"/>
      <c r="G45" s="174"/>
      <c r="H45" s="160"/>
      <c r="I45" s="135"/>
      <c r="J45" s="136"/>
      <c r="K45" s="135"/>
      <c r="L45" s="135"/>
      <c r="M45" s="135"/>
      <c r="N45" s="135"/>
      <c r="O45" s="135"/>
      <c r="P45" s="135"/>
      <c r="Q45" s="136"/>
      <c r="R45" s="136"/>
      <c r="S45" s="136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25"/>
    </row>
    <row r="46" spans="1:32" ht="16.5" customHeight="1" x14ac:dyDescent="0.25">
      <c r="A46" s="171"/>
      <c r="B46" s="138"/>
      <c r="C46" s="166"/>
      <c r="D46" s="161"/>
      <c r="E46" s="161"/>
      <c r="F46" s="161"/>
      <c r="G46" s="161"/>
      <c r="H46" s="161"/>
      <c r="I46" s="135"/>
      <c r="J46" s="136"/>
      <c r="K46" s="135"/>
      <c r="L46" s="135"/>
      <c r="M46" s="135"/>
      <c r="N46" s="135"/>
      <c r="O46" s="135"/>
      <c r="P46" s="135"/>
      <c r="Q46" s="136"/>
      <c r="R46" s="136"/>
      <c r="S46" s="136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25"/>
    </row>
    <row r="47" spans="1:32" ht="16.5" customHeight="1" x14ac:dyDescent="0.25">
      <c r="A47" s="171"/>
      <c r="B47" s="138"/>
      <c r="C47" s="166"/>
      <c r="D47" s="161"/>
      <c r="E47" s="161"/>
      <c r="F47" s="161"/>
      <c r="G47" s="161"/>
      <c r="H47" s="161"/>
      <c r="I47" s="135"/>
      <c r="J47" s="136"/>
      <c r="K47" s="135"/>
      <c r="L47" s="135"/>
      <c r="M47" s="135"/>
      <c r="N47" s="135"/>
      <c r="O47" s="135"/>
      <c r="P47" s="135"/>
      <c r="Q47" s="136"/>
      <c r="R47" s="136"/>
      <c r="S47" s="136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25"/>
    </row>
    <row r="48" spans="1:32" ht="16.5" customHeight="1" x14ac:dyDescent="0.25">
      <c r="A48" s="171"/>
      <c r="B48" s="138"/>
      <c r="C48" s="166"/>
      <c r="D48" s="161"/>
      <c r="E48" s="161"/>
      <c r="F48" s="161"/>
      <c r="G48" s="161"/>
      <c r="H48" s="161"/>
      <c r="I48" s="135"/>
      <c r="J48" s="136"/>
      <c r="K48" s="135"/>
      <c r="L48" s="135"/>
      <c r="M48" s="135"/>
      <c r="N48" s="135"/>
      <c r="O48" s="135"/>
      <c r="P48" s="135"/>
      <c r="Q48" s="136"/>
      <c r="R48" s="136"/>
      <c r="S48" s="136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25"/>
    </row>
    <row r="49" spans="1:32" ht="16.5" customHeight="1" x14ac:dyDescent="0.25">
      <c r="A49" s="171"/>
      <c r="B49" s="175"/>
      <c r="C49" s="166"/>
      <c r="D49" s="161"/>
      <c r="E49" s="161"/>
      <c r="F49" s="161"/>
      <c r="G49" s="161"/>
      <c r="H49" s="161"/>
      <c r="I49" s="135"/>
      <c r="J49" s="136"/>
      <c r="K49" s="135"/>
      <c r="L49" s="135"/>
      <c r="M49" s="135"/>
      <c r="N49" s="135"/>
      <c r="O49" s="135"/>
      <c r="P49" s="135"/>
      <c r="Q49" s="136"/>
      <c r="R49" s="136"/>
      <c r="S49" s="136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25"/>
    </row>
    <row r="50" spans="1:32" ht="16.5" customHeight="1" x14ac:dyDescent="0.25">
      <c r="A50" s="171"/>
      <c r="B50" s="176"/>
      <c r="C50" s="166"/>
      <c r="D50" s="161"/>
      <c r="E50" s="161"/>
      <c r="F50" s="161"/>
      <c r="G50" s="161"/>
      <c r="H50" s="161"/>
      <c r="I50" s="135"/>
      <c r="J50" s="136"/>
      <c r="K50" s="135"/>
      <c r="L50" s="135"/>
      <c r="M50" s="135"/>
      <c r="N50" s="135"/>
      <c r="O50" s="135"/>
      <c r="P50" s="135"/>
      <c r="Q50" s="136"/>
      <c r="R50" s="136"/>
      <c r="S50" s="136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25"/>
    </row>
    <row r="51" spans="1:32" ht="15.75" x14ac:dyDescent="0.25">
      <c r="A51" s="171"/>
      <c r="B51" s="176"/>
      <c r="C51" s="156"/>
      <c r="D51" s="156"/>
      <c r="E51" s="160"/>
      <c r="F51" s="161"/>
      <c r="G51" s="160"/>
      <c r="H51" s="161"/>
      <c r="I51" s="135"/>
      <c r="J51" s="136"/>
      <c r="K51" s="135"/>
      <c r="L51" s="135"/>
      <c r="M51" s="135"/>
      <c r="N51" s="135"/>
      <c r="O51" s="135"/>
      <c r="P51" s="135"/>
      <c r="Q51" s="136"/>
      <c r="R51" s="136"/>
      <c r="S51" s="136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25"/>
    </row>
    <row r="52" spans="1:32" ht="33" customHeight="1" x14ac:dyDescent="0.6">
      <c r="A52" s="171"/>
      <c r="B52" s="606"/>
      <c r="C52" s="607"/>
      <c r="D52" s="607"/>
      <c r="E52" s="607"/>
      <c r="F52" s="607"/>
      <c r="G52" s="607"/>
      <c r="H52" s="607"/>
      <c r="I52" s="135"/>
      <c r="J52" s="136"/>
      <c r="K52" s="168"/>
      <c r="L52" s="168"/>
      <c r="M52" s="137"/>
      <c r="N52" s="168"/>
      <c r="O52" s="168"/>
      <c r="P52" s="168"/>
      <c r="Q52" s="168"/>
      <c r="R52" s="136"/>
      <c r="S52" s="136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25"/>
    </row>
    <row r="53" spans="1:32" ht="15.75" x14ac:dyDescent="0.25">
      <c r="A53" s="171"/>
      <c r="B53" s="177"/>
      <c r="C53" s="178"/>
      <c r="D53" s="178"/>
      <c r="E53" s="178"/>
      <c r="F53" s="178"/>
      <c r="G53" s="178"/>
      <c r="H53" s="178"/>
      <c r="I53" s="119"/>
      <c r="J53" s="179"/>
      <c r="K53" s="179"/>
      <c r="L53" s="179"/>
      <c r="M53" s="179"/>
      <c r="N53" s="179"/>
      <c r="O53" s="179"/>
      <c r="P53" s="179"/>
      <c r="Q53" s="179"/>
      <c r="R53" s="120"/>
      <c r="S53" s="120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25"/>
    </row>
    <row r="54" spans="1:32" ht="15.75" customHeight="1" x14ac:dyDescent="0.25">
      <c r="A54" s="171"/>
      <c r="B54" s="177"/>
      <c r="C54" s="180"/>
      <c r="D54" s="181"/>
      <c r="E54" s="182"/>
      <c r="F54" s="182"/>
      <c r="G54" s="182"/>
      <c r="H54" s="182"/>
      <c r="I54" s="119"/>
      <c r="J54" s="183"/>
      <c r="K54" s="184"/>
      <c r="L54" s="184"/>
      <c r="M54" s="184"/>
      <c r="N54" s="184"/>
      <c r="O54" s="119"/>
      <c r="P54" s="119"/>
      <c r="Q54" s="120"/>
      <c r="R54" s="120"/>
      <c r="S54" s="120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25"/>
    </row>
    <row r="55" spans="1:32" ht="15.75" x14ac:dyDescent="0.25">
      <c r="A55" s="171"/>
      <c r="B55" s="185"/>
      <c r="C55" s="186"/>
      <c r="D55" s="186"/>
      <c r="E55" s="187"/>
      <c r="F55" s="188"/>
      <c r="G55" s="188"/>
      <c r="H55" s="189"/>
      <c r="I55" s="602"/>
      <c r="J55" s="608"/>
      <c r="K55" s="190"/>
      <c r="L55" s="190"/>
      <c r="M55" s="609"/>
      <c r="N55" s="609"/>
      <c r="O55" s="610"/>
      <c r="P55" s="611"/>
      <c r="Q55" s="604"/>
      <c r="R55" s="611"/>
      <c r="S55" s="611"/>
      <c r="T55" s="611"/>
      <c r="U55" s="611"/>
      <c r="V55" s="611"/>
      <c r="W55" s="611"/>
      <c r="X55" s="604"/>
      <c r="Y55" s="604"/>
      <c r="Z55" s="604"/>
      <c r="AA55" s="190"/>
      <c r="AB55" s="191"/>
      <c r="AC55" s="602"/>
      <c r="AD55" s="602"/>
      <c r="AE55" s="602"/>
      <c r="AF55" s="603"/>
    </row>
    <row r="56" spans="1:32" ht="15.75" x14ac:dyDescent="0.25">
      <c r="A56" s="171"/>
      <c r="B56" s="192"/>
      <c r="C56" s="193"/>
      <c r="D56" s="193"/>
      <c r="E56" s="193"/>
      <c r="F56" s="188"/>
      <c r="G56" s="194"/>
      <c r="H56" s="194"/>
      <c r="I56" s="190"/>
      <c r="J56" s="193"/>
      <c r="K56" s="193"/>
      <c r="L56" s="193"/>
      <c r="M56" s="193"/>
      <c r="N56" s="195"/>
      <c r="O56" s="193"/>
      <c r="P56" s="193"/>
      <c r="Q56" s="190"/>
      <c r="R56" s="190"/>
      <c r="S56" s="190"/>
      <c r="T56" s="190"/>
      <c r="U56" s="190"/>
      <c r="V56" s="190"/>
      <c r="W56" s="190"/>
      <c r="X56" s="604"/>
      <c r="Y56" s="604"/>
      <c r="Z56" s="604"/>
      <c r="AA56" s="190"/>
      <c r="AB56" s="191"/>
      <c r="AC56" s="602"/>
      <c r="AD56" s="602"/>
      <c r="AE56" s="602"/>
      <c r="AF56" s="603"/>
    </row>
    <row r="57" spans="1:32" ht="15.75" x14ac:dyDescent="0.25">
      <c r="A57" s="171"/>
      <c r="B57" s="185"/>
      <c r="C57" s="186"/>
      <c r="D57" s="186"/>
      <c r="E57" s="187"/>
      <c r="F57" s="196"/>
      <c r="G57" s="194"/>
      <c r="H57" s="194"/>
      <c r="I57" s="190"/>
      <c r="J57" s="190"/>
      <c r="K57" s="190"/>
      <c r="L57" s="190"/>
      <c r="M57" s="190"/>
      <c r="N57" s="197"/>
      <c r="O57" s="193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1"/>
      <c r="AC57" s="602"/>
      <c r="AD57" s="602"/>
      <c r="AE57" s="602"/>
      <c r="AF57" s="603"/>
    </row>
    <row r="58" spans="1:32" x14ac:dyDescent="0.25">
      <c r="A58" s="171"/>
      <c r="B58" s="198"/>
      <c r="C58" s="119"/>
      <c r="D58" s="119"/>
      <c r="E58" s="120"/>
      <c r="F58" s="119"/>
      <c r="G58" s="119"/>
      <c r="H58" s="119"/>
      <c r="I58" s="119"/>
      <c r="J58" s="120"/>
      <c r="K58" s="119"/>
      <c r="L58" s="119"/>
      <c r="M58" s="119"/>
      <c r="N58" s="119"/>
      <c r="O58" s="119"/>
      <c r="P58" s="119"/>
      <c r="Q58" s="120"/>
      <c r="R58" s="119"/>
      <c r="S58" s="119"/>
      <c r="T58" s="119"/>
      <c r="U58" s="119"/>
      <c r="V58" s="119"/>
      <c r="W58" s="119"/>
      <c r="X58" s="120"/>
      <c r="Y58" s="119"/>
      <c r="Z58" s="119"/>
      <c r="AA58" s="119"/>
      <c r="AB58" s="119"/>
      <c r="AC58" s="119"/>
      <c r="AD58" s="119"/>
      <c r="AE58" s="119"/>
      <c r="AF58" s="125"/>
    </row>
    <row r="59" spans="1:32" x14ac:dyDescent="0.25">
      <c r="A59" s="171"/>
      <c r="B59" s="199"/>
      <c r="C59" s="200"/>
      <c r="D59" s="200"/>
      <c r="E59" s="201"/>
      <c r="F59" s="200"/>
      <c r="G59" s="200"/>
      <c r="H59" s="200"/>
      <c r="I59" s="200"/>
      <c r="J59" s="201"/>
      <c r="K59" s="200"/>
      <c r="L59" s="200"/>
      <c r="M59" s="200"/>
      <c r="N59" s="200"/>
      <c r="O59" s="200"/>
      <c r="P59" s="128"/>
      <c r="Q59" s="128"/>
      <c r="R59" s="200"/>
      <c r="S59" s="200"/>
      <c r="T59" s="200"/>
      <c r="U59" s="200"/>
      <c r="V59" s="200"/>
      <c r="W59" s="200"/>
      <c r="X59" s="128"/>
      <c r="Y59" s="200"/>
      <c r="Z59" s="200"/>
      <c r="AA59" s="200"/>
      <c r="AB59" s="200"/>
      <c r="AC59" s="200"/>
      <c r="AD59" s="200"/>
      <c r="AE59" s="200"/>
      <c r="AF59" s="202"/>
    </row>
    <row r="60" spans="1:32" x14ac:dyDescent="0.25">
      <c r="A60" s="171"/>
      <c r="B60" s="198"/>
      <c r="C60" s="119"/>
      <c r="D60" s="119"/>
      <c r="E60" s="120"/>
      <c r="F60" s="119"/>
      <c r="G60" s="119"/>
      <c r="H60" s="119"/>
      <c r="I60" s="119"/>
      <c r="J60" s="120"/>
      <c r="K60" s="119"/>
      <c r="L60" s="119"/>
      <c r="M60" s="119"/>
      <c r="N60" s="119"/>
      <c r="O60" s="119"/>
      <c r="P60" s="119"/>
      <c r="Q60" s="120"/>
      <c r="R60" s="119"/>
      <c r="S60" s="119"/>
      <c r="T60" s="119"/>
      <c r="U60" s="119"/>
      <c r="V60" s="119"/>
      <c r="W60" s="119"/>
      <c r="X60" s="120"/>
      <c r="Y60" s="119"/>
      <c r="Z60" s="119"/>
      <c r="AA60" s="119"/>
      <c r="AB60" s="119"/>
      <c r="AC60" s="119"/>
      <c r="AD60" s="119"/>
      <c r="AE60" s="119"/>
      <c r="AF60" s="125"/>
    </row>
    <row r="61" spans="1:32" ht="15.75" x14ac:dyDescent="0.25">
      <c r="A61" s="171"/>
      <c r="B61" s="198"/>
      <c r="C61" s="119"/>
      <c r="D61" s="119"/>
      <c r="E61" s="120"/>
      <c r="F61" s="203"/>
      <c r="G61" s="203"/>
      <c r="H61" s="203"/>
      <c r="I61" s="203"/>
      <c r="J61" s="120"/>
      <c r="K61" s="119"/>
      <c r="L61" s="119"/>
      <c r="M61" s="204"/>
      <c r="N61" s="203"/>
      <c r="O61" s="203"/>
      <c r="P61" s="119"/>
      <c r="Q61" s="120"/>
      <c r="R61" s="203"/>
      <c r="S61" s="203"/>
      <c r="T61" s="203"/>
      <c r="U61" s="203"/>
      <c r="V61" s="203"/>
      <c r="W61" s="203"/>
      <c r="X61" s="120"/>
      <c r="Y61" s="203"/>
      <c r="Z61" s="203"/>
      <c r="AA61" s="203"/>
      <c r="AB61" s="203"/>
      <c r="AC61" s="203"/>
      <c r="AD61" s="203"/>
      <c r="AE61" s="203"/>
      <c r="AF61" s="205"/>
    </row>
    <row r="62" spans="1:32" x14ac:dyDescent="0.25">
      <c r="A62" s="171"/>
      <c r="B62" s="198"/>
      <c r="C62" s="119"/>
      <c r="D62" s="119"/>
      <c r="E62" s="120"/>
      <c r="F62" s="119"/>
      <c r="G62" s="119"/>
      <c r="H62" s="119"/>
      <c r="I62" s="119"/>
      <c r="J62" s="120"/>
      <c r="K62" s="119"/>
      <c r="L62" s="119"/>
      <c r="M62" s="119"/>
      <c r="N62" s="119"/>
      <c r="O62" s="119"/>
      <c r="P62" s="119"/>
      <c r="Q62" s="120"/>
      <c r="R62" s="119"/>
      <c r="S62" s="119"/>
      <c r="T62" s="119"/>
      <c r="U62" s="119"/>
      <c r="V62" s="119"/>
      <c r="W62" s="119"/>
      <c r="X62" s="120"/>
      <c r="Y62" s="119"/>
      <c r="Z62" s="119"/>
      <c r="AA62" s="119"/>
      <c r="AB62" s="119"/>
      <c r="AC62" s="119"/>
      <c r="AD62" s="119"/>
      <c r="AE62" s="119"/>
      <c r="AF62" s="125"/>
    </row>
    <row r="63" spans="1:32" x14ac:dyDescent="0.25">
      <c r="A63" s="171"/>
      <c r="B63" s="199"/>
      <c r="C63" s="200"/>
      <c r="D63" s="200"/>
      <c r="E63" s="201"/>
      <c r="F63" s="200"/>
      <c r="G63" s="200"/>
      <c r="H63" s="200"/>
      <c r="I63" s="200"/>
      <c r="J63" s="201"/>
      <c r="K63" s="200"/>
      <c r="L63" s="200"/>
      <c r="M63" s="200"/>
      <c r="N63" s="200"/>
      <c r="O63" s="200"/>
      <c r="P63" s="128"/>
      <c r="Q63" s="128"/>
      <c r="R63" s="200"/>
      <c r="S63" s="200"/>
      <c r="T63" s="200"/>
      <c r="U63" s="200"/>
      <c r="V63" s="200"/>
      <c r="W63" s="200"/>
      <c r="X63" s="128"/>
      <c r="Y63" s="200"/>
      <c r="Z63" s="200"/>
      <c r="AA63" s="200"/>
      <c r="AB63" s="200"/>
      <c r="AC63" s="200"/>
      <c r="AD63" s="200"/>
      <c r="AE63" s="200"/>
      <c r="AF63" s="202"/>
    </row>
    <row r="64" spans="1:32" x14ac:dyDescent="0.25">
      <c r="A64" s="171"/>
      <c r="B64" s="198"/>
      <c r="C64" s="119"/>
      <c r="D64" s="119"/>
      <c r="E64" s="120"/>
      <c r="F64" s="119"/>
      <c r="G64" s="119"/>
      <c r="H64" s="119"/>
      <c r="I64" s="119"/>
      <c r="J64" s="120"/>
      <c r="K64" s="119"/>
      <c r="L64" s="119"/>
      <c r="M64" s="119"/>
      <c r="N64" s="119"/>
      <c r="O64" s="119"/>
      <c r="P64" s="119"/>
      <c r="Q64" s="120"/>
      <c r="R64" s="119"/>
      <c r="S64" s="119"/>
      <c r="T64" s="119"/>
      <c r="U64" s="119"/>
      <c r="V64" s="119"/>
      <c r="W64" s="119"/>
      <c r="X64" s="120"/>
      <c r="Y64" s="119"/>
      <c r="Z64" s="119"/>
      <c r="AA64" s="119"/>
      <c r="AB64" s="119"/>
      <c r="AC64" s="119"/>
      <c r="AD64" s="119"/>
      <c r="AE64" s="119"/>
      <c r="AF64" s="125"/>
    </row>
    <row r="65" spans="1:32" ht="15.75" x14ac:dyDescent="0.25">
      <c r="A65" s="171"/>
      <c r="B65" s="198"/>
      <c r="C65" s="119"/>
      <c r="D65" s="119"/>
      <c r="E65" s="120"/>
      <c r="F65" s="203"/>
      <c r="G65" s="203"/>
      <c r="H65" s="203"/>
      <c r="I65" s="203"/>
      <c r="J65" s="120"/>
      <c r="K65" s="119"/>
      <c r="L65" s="119"/>
      <c r="M65" s="204"/>
      <c r="N65" s="203"/>
      <c r="O65" s="203"/>
      <c r="P65" s="119"/>
      <c r="Q65" s="120"/>
      <c r="R65" s="203"/>
      <c r="S65" s="203"/>
      <c r="T65" s="203"/>
      <c r="U65" s="203"/>
      <c r="V65" s="203"/>
      <c r="W65" s="203"/>
      <c r="X65" s="120"/>
      <c r="Y65" s="203"/>
      <c r="Z65" s="203"/>
      <c r="AA65" s="203"/>
      <c r="AB65" s="203"/>
      <c r="AC65" s="203"/>
      <c r="AD65" s="203"/>
      <c r="AE65" s="203"/>
      <c r="AF65" s="205"/>
    </row>
    <row r="66" spans="1:32" x14ac:dyDescent="0.25">
      <c r="A66" s="171"/>
      <c r="B66" s="206"/>
      <c r="C66" s="207"/>
      <c r="D66" s="178"/>
      <c r="E66" s="178"/>
      <c r="F66" s="178"/>
      <c r="G66" s="178"/>
      <c r="H66" s="178"/>
      <c r="I66" s="119"/>
      <c r="J66" s="120"/>
      <c r="K66" s="119"/>
      <c r="L66" s="119"/>
      <c r="M66" s="119"/>
      <c r="N66" s="119"/>
      <c r="O66" s="119"/>
      <c r="P66" s="119"/>
      <c r="Q66" s="120"/>
      <c r="R66" s="120"/>
      <c r="S66" s="120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25"/>
    </row>
    <row r="67" spans="1:32" x14ac:dyDescent="0.25">
      <c r="A67" s="171"/>
      <c r="B67" s="206"/>
      <c r="C67" s="207"/>
      <c r="D67" s="178"/>
      <c r="E67" s="178"/>
      <c r="F67" s="178"/>
      <c r="G67" s="178"/>
      <c r="H67" s="178"/>
      <c r="I67" s="119"/>
      <c r="J67" s="120"/>
      <c r="K67" s="119"/>
      <c r="L67" s="119"/>
      <c r="M67" s="119"/>
      <c r="N67" s="119"/>
      <c r="O67" s="119"/>
      <c r="P67" s="119"/>
      <c r="Q67" s="120"/>
      <c r="R67" s="120"/>
      <c r="S67" s="120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25"/>
    </row>
    <row r="68" spans="1:32" x14ac:dyDescent="0.25">
      <c r="A68" s="171"/>
      <c r="B68" s="206"/>
      <c r="C68" s="119"/>
      <c r="D68" s="119"/>
      <c r="E68" s="119"/>
      <c r="F68" s="119"/>
      <c r="G68" s="119"/>
      <c r="H68" s="119"/>
      <c r="I68" s="119"/>
      <c r="J68" s="120"/>
      <c r="K68" s="119"/>
      <c r="L68" s="119"/>
      <c r="M68" s="119"/>
      <c r="N68" s="119"/>
      <c r="O68" s="119"/>
      <c r="P68" s="119"/>
      <c r="Q68" s="120"/>
      <c r="R68" s="120"/>
      <c r="S68" s="120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25"/>
    </row>
    <row r="69" spans="1:32" ht="15.75" thickBot="1" x14ac:dyDescent="0.3">
      <c r="A69" s="171"/>
      <c r="B69" s="208"/>
      <c r="C69" s="117"/>
      <c r="D69" s="117"/>
      <c r="E69" s="117"/>
      <c r="F69" s="117"/>
      <c r="G69" s="117"/>
      <c r="H69" s="117"/>
      <c r="I69" s="117"/>
      <c r="J69" s="209"/>
      <c r="K69" s="117"/>
      <c r="L69" s="117"/>
      <c r="M69" s="117"/>
      <c r="N69" s="117"/>
      <c r="O69" s="117"/>
      <c r="P69" s="117"/>
      <c r="Q69" s="209"/>
      <c r="R69" s="209"/>
      <c r="S69" s="209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8"/>
    </row>
    <row r="70" spans="1:32" x14ac:dyDescent="0.25">
      <c r="B70" s="119"/>
      <c r="C70" s="119"/>
      <c r="D70" s="119"/>
      <c r="E70" s="119"/>
      <c r="F70" s="119"/>
      <c r="G70" s="119"/>
      <c r="H70" s="119"/>
      <c r="I70" s="119"/>
      <c r="J70" s="120"/>
      <c r="K70" s="119"/>
      <c r="L70" s="119"/>
      <c r="M70" s="119"/>
      <c r="N70" s="119"/>
      <c r="O70" s="119"/>
      <c r="P70" s="119"/>
      <c r="Q70" s="120"/>
      <c r="R70" s="120"/>
      <c r="S70" s="120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</row>
  </sheetData>
  <mergeCells count="111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</mergeCells>
  <pageMargins left="0.7" right="0.7" top="0.75" bottom="0.75" header="0.3" footer="0.3"/>
  <pageSetup paperSize="17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P143"/>
  <sheetViews>
    <sheetView topLeftCell="A25" zoomScale="85" zoomScaleNormal="85" workbookViewId="0">
      <pane xSplit="5" topLeftCell="BD1" activePane="topRight" state="frozen"/>
      <selection pane="topRight" activeCell="BT7" sqref="BT7:BT14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38" width="3.7109375" style="1" customWidth="1"/>
    <col min="39" max="39" width="4.42578125" style="1" bestFit="1" customWidth="1"/>
    <col min="40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225"/>
      <c r="BM1" s="8"/>
      <c r="BN1" s="218"/>
      <c r="BO1" s="8"/>
      <c r="BP1" s="244"/>
      <c r="BQ1" s="8"/>
      <c r="BR1" s="8"/>
      <c r="BS1" s="8"/>
      <c r="BT1" s="469"/>
      <c r="BU1" s="239"/>
      <c r="BV1" s="218"/>
      <c r="BW1" s="8"/>
      <c r="BX1" s="8"/>
      <c r="BY1" s="601"/>
      <c r="BZ1" s="8"/>
      <c r="CA1" s="218"/>
      <c r="CB1" s="234"/>
      <c r="CC1" s="8"/>
      <c r="CD1" s="247"/>
      <c r="CE1" s="8"/>
      <c r="CF1" s="8"/>
      <c r="CG1" s="8"/>
      <c r="CH1" s="8"/>
      <c r="CI1" s="8"/>
      <c r="CJ1" s="8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15"/>
      <c r="CB2" s="231"/>
      <c r="CC2" s="17"/>
      <c r="CD2" s="246"/>
      <c r="CE2" s="17"/>
      <c r="CF2" s="17"/>
      <c r="CG2" s="17"/>
      <c r="CH2" s="17"/>
      <c r="CI2" s="17"/>
      <c r="CJ2" s="17"/>
      <c r="CK2" s="18"/>
      <c r="CL2" s="726" t="s">
        <v>91</v>
      </c>
      <c r="CM2" s="727"/>
      <c r="CN2" s="727"/>
      <c r="CO2" s="728"/>
      <c r="CP2" s="424" t="s">
        <v>273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16"/>
      <c r="CB3" s="232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16"/>
      <c r="CB4" s="232"/>
      <c r="CC4" s="32"/>
      <c r="CD4" s="248"/>
      <c r="CE4" s="32"/>
      <c r="CF4" s="32"/>
      <c r="CG4" s="32"/>
      <c r="CH4" s="32"/>
      <c r="CI4" s="32"/>
      <c r="CJ4" s="32"/>
      <c r="CK4" s="32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653" t="s">
        <v>149</v>
      </c>
      <c r="BP7" s="807" t="s">
        <v>181</v>
      </c>
      <c r="BQ7" s="807" t="s">
        <v>33</v>
      </c>
      <c r="BR7" s="807" t="s">
        <v>34</v>
      </c>
      <c r="BS7" s="807" t="s">
        <v>108</v>
      </c>
      <c r="BT7" s="620" t="s">
        <v>323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656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308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18"/>
      <c r="AN8" s="718"/>
      <c r="AO8" s="718"/>
      <c r="AP8" s="718"/>
      <c r="AQ8" s="718"/>
      <c r="AR8" s="718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654"/>
      <c r="BP8" s="808"/>
      <c r="BQ8" s="808"/>
      <c r="BR8" s="808"/>
      <c r="BS8" s="808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657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5.75" customHeight="1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654"/>
      <c r="BP9" s="808"/>
      <c r="BQ9" s="808"/>
      <c r="BR9" s="808"/>
      <c r="BS9" s="808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657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5.75" customHeight="1" thickBot="1" x14ac:dyDescent="0.3">
      <c r="B10" s="38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654"/>
      <c r="BP10" s="808"/>
      <c r="BQ10" s="808"/>
      <c r="BR10" s="808"/>
      <c r="BS10" s="808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657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5" customHeight="1" x14ac:dyDescent="0.25">
      <c r="B11" s="39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654"/>
      <c r="BP11" s="808"/>
      <c r="BQ11" s="808"/>
      <c r="BR11" s="808"/>
      <c r="BS11" s="808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657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40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654"/>
      <c r="BP12" s="808"/>
      <c r="BQ12" s="808"/>
      <c r="BR12" s="808"/>
      <c r="BS12" s="808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657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42"/>
      <c r="G13" s="42"/>
      <c r="H13" s="42"/>
      <c r="I13" s="42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651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699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666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654"/>
      <c r="BP13" s="808"/>
      <c r="BQ13" s="808"/>
      <c r="BR13" s="808"/>
      <c r="BS13" s="808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657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310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652"/>
      <c r="W14" s="688"/>
      <c r="X14" s="688"/>
      <c r="Y14" s="688"/>
      <c r="Z14" s="688"/>
      <c r="AA14" s="688"/>
      <c r="AB14" s="688"/>
      <c r="AC14" s="700"/>
      <c r="AD14" s="819"/>
      <c r="AE14" s="690"/>
      <c r="AF14" s="690"/>
      <c r="AG14" s="690"/>
      <c r="AH14" s="690"/>
      <c r="AI14" s="690"/>
      <c r="AJ14" s="690"/>
      <c r="AK14" s="698"/>
      <c r="AL14" s="745"/>
      <c r="AM14" s="645"/>
      <c r="AN14" s="645"/>
      <c r="AO14" s="645"/>
      <c r="AP14" s="645"/>
      <c r="AQ14" s="645"/>
      <c r="AR14" s="645"/>
      <c r="AS14" s="813"/>
      <c r="AT14" s="650"/>
      <c r="AU14" s="655"/>
      <c r="AV14" s="809"/>
      <c r="AW14" s="809"/>
      <c r="AX14" s="668"/>
      <c r="AY14" s="652"/>
      <c r="AZ14" s="700"/>
      <c r="BA14" s="675"/>
      <c r="BB14" s="650"/>
      <c r="BC14" s="668"/>
      <c r="BD14" s="822"/>
      <c r="BE14" s="311" t="s">
        <v>63</v>
      </c>
      <c r="BF14" s="312" t="s">
        <v>64</v>
      </c>
      <c r="BG14" s="313" t="s">
        <v>65</v>
      </c>
      <c r="BH14" s="830"/>
      <c r="BI14" s="658"/>
      <c r="BJ14" s="650"/>
      <c r="BK14" s="655"/>
      <c r="BL14" s="655"/>
      <c r="BM14" s="655"/>
      <c r="BN14" s="655"/>
      <c r="BO14" s="655"/>
      <c r="BP14" s="809"/>
      <c r="BQ14" s="809"/>
      <c r="BR14" s="809"/>
      <c r="BS14" s="809"/>
      <c r="BT14" s="622"/>
      <c r="BU14" s="835"/>
      <c r="BV14" s="835"/>
      <c r="BW14" s="655"/>
      <c r="BX14" s="655"/>
      <c r="BY14" s="622"/>
      <c r="BZ14" s="655"/>
      <c r="CA14" s="835"/>
      <c r="CB14" s="835"/>
      <c r="CC14" s="655"/>
      <c r="CD14" s="832"/>
      <c r="CE14" s="658"/>
      <c r="CF14" s="650"/>
      <c r="CG14" s="655"/>
      <c r="CH14" s="668"/>
      <c r="CI14" s="682"/>
      <c r="CJ14" s="683"/>
      <c r="CK14" s="684"/>
      <c r="CL14" s="675"/>
      <c r="CM14" s="675"/>
      <c r="CN14" s="675"/>
      <c r="CO14" s="673" t="s">
        <v>66</v>
      </c>
      <c r="CP14" s="674"/>
    </row>
    <row r="15" spans="1:94" ht="15.95" customHeight="1" x14ac:dyDescent="0.2">
      <c r="B15" s="509" t="s">
        <v>234</v>
      </c>
      <c r="C15" s="368" t="s">
        <v>93</v>
      </c>
      <c r="D15" s="368">
        <v>414</v>
      </c>
      <c r="E15" s="377"/>
      <c r="F15" s="298"/>
      <c r="G15" s="298"/>
      <c r="H15" s="298"/>
      <c r="I15" s="510"/>
      <c r="J15" s="511"/>
      <c r="K15" s="368">
        <v>44</v>
      </c>
      <c r="L15" s="368"/>
      <c r="M15" s="368"/>
      <c r="N15" s="368"/>
      <c r="O15" s="368"/>
      <c r="P15" s="368"/>
      <c r="Q15" s="512"/>
      <c r="R15" s="513"/>
      <c r="S15" s="368"/>
      <c r="T15" s="368"/>
      <c r="U15" s="377"/>
      <c r="V15" s="513"/>
      <c r="W15" s="368"/>
      <c r="X15" s="368"/>
      <c r="Y15" s="368"/>
      <c r="Z15" s="368"/>
      <c r="AA15" s="368"/>
      <c r="AB15" s="368"/>
      <c r="AC15" s="512"/>
      <c r="AD15" s="513"/>
      <c r="AE15" s="514"/>
      <c r="AF15" s="514"/>
      <c r="AG15" s="514"/>
      <c r="AH15" s="514"/>
      <c r="AI15" s="514"/>
      <c r="AJ15" s="514"/>
      <c r="AK15" s="505"/>
      <c r="AL15" s="513"/>
      <c r="AM15" s="368"/>
      <c r="AN15" s="368"/>
      <c r="AO15" s="368"/>
      <c r="AP15" s="368"/>
      <c r="AQ15" s="368"/>
      <c r="AR15" s="368"/>
      <c r="AS15" s="377"/>
      <c r="AT15" s="514"/>
      <c r="AU15" s="368"/>
      <c r="AV15" s="512"/>
      <c r="AW15" s="512"/>
      <c r="AX15" s="377"/>
      <c r="AY15" s="513"/>
      <c r="AZ15" s="377"/>
      <c r="BA15" s="513"/>
      <c r="BB15" s="368" t="str">
        <f>IF(G15=0," ",IF(BA15=0," ",IF((F15-G15)&lt;=5," ",IF((F15-G15)&gt;10,5,(F15-G15)-5))))</f>
        <v xml:space="preserve"> </v>
      </c>
      <c r="BC15" s="377" t="str">
        <f>IF(BB15=" "," ",IF((F15-G15)&lt;=10," ",(F15-G15)-10))</f>
        <v xml:space="preserve"> </v>
      </c>
      <c r="BD15" s="510"/>
      <c r="BE15" s="513"/>
      <c r="BF15" s="368"/>
      <c r="BG15" s="377"/>
      <c r="BH15" s="514"/>
      <c r="BI15" s="377"/>
      <c r="BJ15" s="514"/>
      <c r="BK15" s="368"/>
      <c r="BL15" s="368"/>
      <c r="BM15" s="368"/>
      <c r="BN15" s="368"/>
      <c r="BO15" s="368"/>
      <c r="BP15" s="368"/>
      <c r="BQ15" s="368"/>
      <c r="BR15" s="368"/>
      <c r="BS15" s="368"/>
      <c r="BT15" s="368"/>
      <c r="BU15" s="368"/>
      <c r="BV15" s="368"/>
      <c r="BW15" s="368"/>
      <c r="BX15" s="368"/>
      <c r="BY15" s="368"/>
      <c r="BZ15" s="368"/>
      <c r="CA15" s="368"/>
      <c r="CB15" s="368"/>
      <c r="CC15" s="368"/>
      <c r="CD15" s="512"/>
      <c r="CE15" s="512"/>
      <c r="CF15" s="515"/>
      <c r="CG15" s="516"/>
      <c r="CH15" s="516"/>
      <c r="CI15" s="515"/>
      <c r="CJ15" s="516"/>
      <c r="CK15" s="517"/>
      <c r="CL15" s="505"/>
      <c r="CM15" s="505"/>
      <c r="CN15" s="510"/>
      <c r="CO15" s="685"/>
      <c r="CP15" s="686"/>
    </row>
    <row r="16" spans="1:94" ht="15.95" customHeight="1" x14ac:dyDescent="0.2">
      <c r="B16" s="518" t="s">
        <v>96</v>
      </c>
      <c r="C16" s="390" t="s">
        <v>95</v>
      </c>
      <c r="D16" s="390">
        <v>402</v>
      </c>
      <c r="E16" s="391"/>
      <c r="F16" s="340">
        <v>3069.6</v>
      </c>
      <c r="G16" s="340">
        <v>3066.8</v>
      </c>
      <c r="H16" s="340"/>
      <c r="I16" s="519"/>
      <c r="J16" s="520"/>
      <c r="K16" s="390"/>
      <c r="L16" s="390"/>
      <c r="M16" s="390"/>
      <c r="N16" s="390"/>
      <c r="O16" s="390"/>
      <c r="P16" s="390"/>
      <c r="Q16" s="521"/>
      <c r="R16" s="522"/>
      <c r="S16" s="523"/>
      <c r="T16" s="523"/>
      <c r="U16" s="524"/>
      <c r="V16" s="525"/>
      <c r="W16" s="390"/>
      <c r="X16" s="390"/>
      <c r="Y16" s="390"/>
      <c r="Z16" s="390"/>
      <c r="AA16" s="390"/>
      <c r="AB16" s="390"/>
      <c r="AC16" s="521"/>
      <c r="AD16" s="526"/>
      <c r="AE16" s="525"/>
      <c r="AF16" s="525"/>
      <c r="AG16" s="525"/>
      <c r="AH16" s="525"/>
      <c r="AI16" s="525"/>
      <c r="AJ16" s="525"/>
      <c r="AK16" s="527"/>
      <c r="AL16" s="526"/>
      <c r="AM16" s="390"/>
      <c r="AN16" s="390"/>
      <c r="AO16" s="390"/>
      <c r="AP16" s="390"/>
      <c r="AQ16" s="390"/>
      <c r="AR16" s="390"/>
      <c r="AS16" s="391"/>
      <c r="AT16" s="525"/>
      <c r="AU16" s="390"/>
      <c r="AV16" s="521"/>
      <c r="AW16" s="521"/>
      <c r="AX16" s="391"/>
      <c r="AY16" s="526"/>
      <c r="AZ16" s="391"/>
      <c r="BA16" s="526">
        <v>1</v>
      </c>
      <c r="BB16" s="390" t="str">
        <f t="shared" ref="BB16:BB72" si="0">IF(G16=0," ",IF(BA16=0," ",IF((F16-G16)&lt;=5," ",IF((F16-G16)&gt;10,5,(F16-G16)-5))))</f>
        <v xml:space="preserve"> </v>
      </c>
      <c r="BC16" s="391" t="str">
        <f t="shared" ref="BC16:BC72" si="1">IF(BB16=" "," ",IF((F16-G16)&lt;=10," ",(F16-G16)-10))</f>
        <v xml:space="preserve"> </v>
      </c>
      <c r="BD16" s="519"/>
      <c r="BE16" s="526"/>
      <c r="BF16" s="390"/>
      <c r="BG16" s="391"/>
      <c r="BH16" s="525"/>
      <c r="BI16" s="391"/>
      <c r="BJ16" s="525"/>
      <c r="BK16" s="390"/>
      <c r="BL16" s="390"/>
      <c r="BM16" s="390">
        <v>1</v>
      </c>
      <c r="BN16" s="390"/>
      <c r="BO16" s="390"/>
      <c r="BP16" s="390">
        <v>1</v>
      </c>
      <c r="BQ16" s="390"/>
      <c r="BR16" s="390"/>
      <c r="BS16" s="390"/>
      <c r="BT16" s="390"/>
      <c r="BU16" s="390"/>
      <c r="BV16" s="390"/>
      <c r="BW16" s="390"/>
      <c r="BX16" s="390"/>
      <c r="BY16" s="390"/>
      <c r="BZ16" s="390"/>
      <c r="CA16" s="390"/>
      <c r="CB16" s="390"/>
      <c r="CC16" s="390"/>
      <c r="CD16" s="521"/>
      <c r="CE16" s="521"/>
      <c r="CF16" s="528"/>
      <c r="CG16" s="529"/>
      <c r="CH16" s="529"/>
      <c r="CI16" s="528"/>
      <c r="CJ16" s="529"/>
      <c r="CK16" s="530"/>
      <c r="CL16" s="527"/>
      <c r="CM16" s="527"/>
      <c r="CN16" s="519"/>
      <c r="CO16" s="773"/>
      <c r="CP16" s="774"/>
    </row>
    <row r="17" spans="2:94" ht="15.95" customHeight="1" x14ac:dyDescent="0.2">
      <c r="B17" s="531"/>
      <c r="C17" s="334" t="s">
        <v>95</v>
      </c>
      <c r="D17" s="334">
        <v>402</v>
      </c>
      <c r="E17" s="392">
        <v>403</v>
      </c>
      <c r="F17" s="299"/>
      <c r="G17" s="299">
        <v>3066.8</v>
      </c>
      <c r="H17" s="299">
        <v>3065.1</v>
      </c>
      <c r="I17" s="532"/>
      <c r="J17" s="533"/>
      <c r="K17" s="334">
        <v>224</v>
      </c>
      <c r="L17" s="334"/>
      <c r="M17" s="334"/>
      <c r="N17" s="334"/>
      <c r="O17" s="334"/>
      <c r="P17" s="334"/>
      <c r="Q17" s="534"/>
      <c r="R17" s="526"/>
      <c r="S17" s="390"/>
      <c r="T17" s="390"/>
      <c r="U17" s="391"/>
      <c r="V17" s="335"/>
      <c r="W17" s="334"/>
      <c r="X17" s="334"/>
      <c r="Y17" s="334"/>
      <c r="Z17" s="334"/>
      <c r="AA17" s="334"/>
      <c r="AB17" s="334"/>
      <c r="AC17" s="534"/>
      <c r="AD17" s="420"/>
      <c r="AE17" s="335"/>
      <c r="AF17" s="335"/>
      <c r="AG17" s="335"/>
      <c r="AH17" s="335"/>
      <c r="AI17" s="335"/>
      <c r="AJ17" s="335"/>
      <c r="AK17" s="535"/>
      <c r="AL17" s="420"/>
      <c r="AM17" s="334"/>
      <c r="AN17" s="334"/>
      <c r="AO17" s="334"/>
      <c r="AP17" s="334"/>
      <c r="AQ17" s="334"/>
      <c r="AR17" s="334"/>
      <c r="AS17" s="392"/>
      <c r="AT17" s="335"/>
      <c r="AU17" s="334"/>
      <c r="AV17" s="534"/>
      <c r="AW17" s="534"/>
      <c r="AX17" s="392"/>
      <c r="AY17" s="420"/>
      <c r="AZ17" s="392"/>
      <c r="BA17" s="420"/>
      <c r="BB17" s="334" t="str">
        <f t="shared" si="0"/>
        <v xml:space="preserve"> </v>
      </c>
      <c r="BC17" s="392" t="str">
        <f t="shared" si="1"/>
        <v xml:space="preserve"> </v>
      </c>
      <c r="BD17" s="532"/>
      <c r="BE17" s="420"/>
      <c r="BF17" s="334"/>
      <c r="BG17" s="392"/>
      <c r="BH17" s="335"/>
      <c r="BI17" s="392"/>
      <c r="BJ17" s="335"/>
      <c r="BK17" s="334"/>
      <c r="BL17" s="334"/>
      <c r="BM17" s="334"/>
      <c r="BN17" s="334"/>
      <c r="BO17" s="334"/>
      <c r="BP17" s="334"/>
      <c r="BQ17" s="334"/>
      <c r="BR17" s="334"/>
      <c r="BS17" s="334"/>
      <c r="BT17" s="334"/>
      <c r="BU17" s="334"/>
      <c r="BV17" s="334"/>
      <c r="BW17" s="334"/>
      <c r="BX17" s="334"/>
      <c r="BY17" s="334"/>
      <c r="BZ17" s="334"/>
      <c r="CA17" s="334"/>
      <c r="CB17" s="334"/>
      <c r="CC17" s="334"/>
      <c r="CD17" s="534"/>
      <c r="CE17" s="534"/>
      <c r="CF17" s="536"/>
      <c r="CG17" s="537"/>
      <c r="CH17" s="537"/>
      <c r="CI17" s="536"/>
      <c r="CJ17" s="537"/>
      <c r="CK17" s="538"/>
      <c r="CL17" s="535"/>
      <c r="CM17" s="535"/>
      <c r="CN17" s="532"/>
      <c r="CO17" s="767"/>
      <c r="CP17" s="768"/>
    </row>
    <row r="18" spans="2:94" ht="15.95" customHeight="1" x14ac:dyDescent="0.2">
      <c r="B18" s="539" t="s">
        <v>300</v>
      </c>
      <c r="C18" s="334" t="s">
        <v>95</v>
      </c>
      <c r="D18" s="334">
        <v>403</v>
      </c>
      <c r="E18" s="392"/>
      <c r="F18" s="299">
        <v>3067.8</v>
      </c>
      <c r="G18" s="299">
        <v>3065.1</v>
      </c>
      <c r="H18" s="299"/>
      <c r="I18" s="532"/>
      <c r="J18" s="533"/>
      <c r="K18" s="334"/>
      <c r="L18" s="334"/>
      <c r="M18" s="334"/>
      <c r="N18" s="334"/>
      <c r="O18" s="334"/>
      <c r="P18" s="334"/>
      <c r="Q18" s="534"/>
      <c r="R18" s="540"/>
      <c r="S18" s="541"/>
      <c r="T18" s="541"/>
      <c r="U18" s="542"/>
      <c r="V18" s="335"/>
      <c r="W18" s="334"/>
      <c r="X18" s="334"/>
      <c r="Y18" s="334"/>
      <c r="Z18" s="334"/>
      <c r="AA18" s="334"/>
      <c r="AB18" s="334"/>
      <c r="AC18" s="534"/>
      <c r="AD18" s="420"/>
      <c r="AE18" s="335"/>
      <c r="AF18" s="335"/>
      <c r="AG18" s="335"/>
      <c r="AH18" s="335"/>
      <c r="AI18" s="335"/>
      <c r="AJ18" s="335"/>
      <c r="AK18" s="535"/>
      <c r="AL18" s="420"/>
      <c r="AM18" s="334"/>
      <c r="AN18" s="334"/>
      <c r="AO18" s="334"/>
      <c r="AP18" s="334"/>
      <c r="AQ18" s="334"/>
      <c r="AR18" s="334"/>
      <c r="AS18" s="392"/>
      <c r="AT18" s="335"/>
      <c r="AU18" s="334"/>
      <c r="AV18" s="534"/>
      <c r="AW18" s="534"/>
      <c r="AX18" s="392"/>
      <c r="AY18" s="420"/>
      <c r="AZ18" s="392"/>
      <c r="BA18" s="420">
        <v>1</v>
      </c>
      <c r="BB18" s="334" t="str">
        <f t="shared" si="0"/>
        <v xml:space="preserve"> </v>
      </c>
      <c r="BC18" s="392" t="str">
        <f t="shared" si="1"/>
        <v xml:space="preserve"> </v>
      </c>
      <c r="BD18" s="532"/>
      <c r="BE18" s="420"/>
      <c r="BF18" s="334"/>
      <c r="BG18" s="392"/>
      <c r="BH18" s="335"/>
      <c r="BI18" s="392"/>
      <c r="BJ18" s="335"/>
      <c r="BK18" s="334"/>
      <c r="BL18" s="334"/>
      <c r="BM18" s="334">
        <v>1</v>
      </c>
      <c r="BN18" s="334"/>
      <c r="BO18" s="334"/>
      <c r="BP18" s="334"/>
      <c r="BQ18" s="334"/>
      <c r="BR18" s="334">
        <v>1</v>
      </c>
      <c r="BS18" s="334"/>
      <c r="BT18" s="334"/>
      <c r="BU18" s="334"/>
      <c r="BV18" s="334"/>
      <c r="BW18" s="334"/>
      <c r="BX18" s="334"/>
      <c r="BY18" s="334"/>
      <c r="BZ18" s="334"/>
      <c r="CA18" s="334"/>
      <c r="CB18" s="334"/>
      <c r="CC18" s="334"/>
      <c r="CD18" s="534"/>
      <c r="CE18" s="534"/>
      <c r="CF18" s="536"/>
      <c r="CG18" s="537"/>
      <c r="CH18" s="537"/>
      <c r="CI18" s="536"/>
      <c r="CJ18" s="537"/>
      <c r="CK18" s="538"/>
      <c r="CL18" s="535"/>
      <c r="CM18" s="535"/>
      <c r="CN18" s="532"/>
      <c r="CO18" s="767"/>
      <c r="CP18" s="768"/>
    </row>
    <row r="19" spans="2:94" ht="15.95" customHeight="1" thickBot="1" x14ac:dyDescent="0.25">
      <c r="B19" s="543"/>
      <c r="C19" s="470" t="s">
        <v>95</v>
      </c>
      <c r="D19" s="470">
        <v>403</v>
      </c>
      <c r="E19" s="500">
        <v>405</v>
      </c>
      <c r="F19" s="499"/>
      <c r="G19" s="499">
        <v>3065.1</v>
      </c>
      <c r="H19" s="499">
        <v>3061.6</v>
      </c>
      <c r="I19" s="544"/>
      <c r="J19" s="545"/>
      <c r="K19" s="470"/>
      <c r="L19" s="470"/>
      <c r="M19" s="470"/>
      <c r="N19" s="470"/>
      <c r="O19" s="470"/>
      <c r="P19" s="470"/>
      <c r="Q19" s="546"/>
      <c r="R19" s="547"/>
      <c r="S19" s="548"/>
      <c r="T19" s="548"/>
      <c r="U19" s="549"/>
      <c r="V19" s="503"/>
      <c r="W19" s="470"/>
      <c r="X19" s="470"/>
      <c r="Y19" s="470"/>
      <c r="Z19" s="470"/>
      <c r="AA19" s="470"/>
      <c r="AB19" s="470"/>
      <c r="AC19" s="546"/>
      <c r="AD19" s="501"/>
      <c r="AE19" s="503"/>
      <c r="AF19" s="503"/>
      <c r="AG19" s="503"/>
      <c r="AH19" s="503"/>
      <c r="AI19" s="503"/>
      <c r="AJ19" s="503"/>
      <c r="AK19" s="550"/>
      <c r="AL19" s="501"/>
      <c r="AM19" s="470">
        <v>72</v>
      </c>
      <c r="AN19" s="470"/>
      <c r="AO19" s="470"/>
      <c r="AP19" s="470"/>
      <c r="AQ19" s="470"/>
      <c r="AR19" s="470"/>
      <c r="AS19" s="500"/>
      <c r="AT19" s="503"/>
      <c r="AU19" s="470"/>
      <c r="AV19" s="546"/>
      <c r="AW19" s="546"/>
      <c r="AX19" s="500"/>
      <c r="AY19" s="501"/>
      <c r="AZ19" s="500"/>
      <c r="BA19" s="501"/>
      <c r="BB19" s="470" t="str">
        <f t="shared" si="0"/>
        <v xml:space="preserve"> </v>
      </c>
      <c r="BC19" s="500" t="str">
        <f t="shared" si="1"/>
        <v xml:space="preserve"> </v>
      </c>
      <c r="BD19" s="544"/>
      <c r="BE19" s="501"/>
      <c r="BF19" s="470"/>
      <c r="BG19" s="500"/>
      <c r="BH19" s="503"/>
      <c r="BI19" s="500"/>
      <c r="BJ19" s="503"/>
      <c r="BK19" s="470"/>
      <c r="BL19" s="470"/>
      <c r="BM19" s="470"/>
      <c r="BN19" s="470"/>
      <c r="BO19" s="470"/>
      <c r="BP19" s="470"/>
      <c r="BQ19" s="470"/>
      <c r="BR19" s="470"/>
      <c r="BS19" s="470"/>
      <c r="BT19" s="470"/>
      <c r="BU19" s="470"/>
      <c r="BV19" s="470"/>
      <c r="BW19" s="470"/>
      <c r="BX19" s="470"/>
      <c r="BY19" s="470"/>
      <c r="BZ19" s="470"/>
      <c r="CA19" s="470"/>
      <c r="CB19" s="470"/>
      <c r="CC19" s="470"/>
      <c r="CD19" s="546"/>
      <c r="CE19" s="546"/>
      <c r="CF19" s="507"/>
      <c r="CG19" s="508"/>
      <c r="CH19" s="508"/>
      <c r="CI19" s="507"/>
      <c r="CJ19" s="508"/>
      <c r="CK19" s="551"/>
      <c r="CL19" s="550"/>
      <c r="CM19" s="550"/>
      <c r="CN19" s="544"/>
      <c r="CO19" s="663"/>
      <c r="CP19" s="664"/>
    </row>
    <row r="20" spans="2:94" ht="15.95" customHeight="1" x14ac:dyDescent="0.2">
      <c r="B20" s="509" t="s">
        <v>92</v>
      </c>
      <c r="C20" s="368" t="s">
        <v>93</v>
      </c>
      <c r="D20" s="368">
        <v>405</v>
      </c>
      <c r="E20" s="377"/>
      <c r="F20" s="298">
        <v>3071.2</v>
      </c>
      <c r="G20" s="298">
        <v>3061.6</v>
      </c>
      <c r="H20" s="298"/>
      <c r="I20" s="510"/>
      <c r="J20" s="511"/>
      <c r="K20" s="368"/>
      <c r="L20" s="368"/>
      <c r="M20" s="368"/>
      <c r="N20" s="368"/>
      <c r="O20" s="368"/>
      <c r="P20" s="368"/>
      <c r="Q20" s="512"/>
      <c r="R20" s="552"/>
      <c r="S20" s="553"/>
      <c r="T20" s="553"/>
      <c r="U20" s="554"/>
      <c r="V20" s="514"/>
      <c r="W20" s="368"/>
      <c r="X20" s="368"/>
      <c r="Y20" s="368"/>
      <c r="Z20" s="368"/>
      <c r="AA20" s="368"/>
      <c r="AB20" s="368"/>
      <c r="AC20" s="512"/>
      <c r="AD20" s="513"/>
      <c r="AE20" s="514"/>
      <c r="AF20" s="514"/>
      <c r="AG20" s="514"/>
      <c r="AH20" s="514"/>
      <c r="AI20" s="514"/>
      <c r="AJ20" s="514"/>
      <c r="AK20" s="505"/>
      <c r="AL20" s="513"/>
      <c r="AM20" s="368"/>
      <c r="AN20" s="368"/>
      <c r="AO20" s="368"/>
      <c r="AP20" s="368"/>
      <c r="AQ20" s="368"/>
      <c r="AR20" s="368"/>
      <c r="AS20" s="377"/>
      <c r="AT20" s="514"/>
      <c r="AU20" s="368"/>
      <c r="AV20" s="512"/>
      <c r="AW20" s="512"/>
      <c r="AX20" s="377"/>
      <c r="AY20" s="513"/>
      <c r="AZ20" s="377"/>
      <c r="BA20" s="513">
        <v>1</v>
      </c>
      <c r="BB20" s="368">
        <f t="shared" si="0"/>
        <v>4.5999999999999091</v>
      </c>
      <c r="BC20" s="377" t="str">
        <f t="shared" si="1"/>
        <v xml:space="preserve"> </v>
      </c>
      <c r="BD20" s="510"/>
      <c r="BE20" s="513"/>
      <c r="BF20" s="368"/>
      <c r="BG20" s="377"/>
      <c r="BH20" s="514"/>
      <c r="BI20" s="377"/>
      <c r="BJ20" s="514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8"/>
      <c r="BW20" s="368">
        <v>1</v>
      </c>
      <c r="BX20" s="368">
        <v>1</v>
      </c>
      <c r="BY20" s="368"/>
      <c r="BZ20" s="368"/>
      <c r="CA20" s="368"/>
      <c r="CB20" s="368"/>
      <c r="CC20" s="368"/>
      <c r="CD20" s="512"/>
      <c r="CE20" s="512"/>
      <c r="CF20" s="515"/>
      <c r="CG20" s="516"/>
      <c r="CH20" s="516"/>
      <c r="CI20" s="515"/>
      <c r="CJ20" s="516"/>
      <c r="CK20" s="517"/>
      <c r="CL20" s="505"/>
      <c r="CM20" s="505"/>
      <c r="CN20" s="510"/>
      <c r="CO20" s="555" t="s">
        <v>301</v>
      </c>
      <c r="CP20" s="556"/>
    </row>
    <row r="21" spans="2:94" ht="15.95" customHeight="1" x14ac:dyDescent="0.2">
      <c r="B21" s="518" t="s">
        <v>97</v>
      </c>
      <c r="C21" s="390" t="s">
        <v>93</v>
      </c>
      <c r="D21" s="390">
        <v>406</v>
      </c>
      <c r="E21" s="391"/>
      <c r="F21" s="340">
        <v>3072.5</v>
      </c>
      <c r="G21" s="340">
        <v>3068.5</v>
      </c>
      <c r="H21" s="340"/>
      <c r="I21" s="519"/>
      <c r="J21" s="520"/>
      <c r="K21" s="390"/>
      <c r="L21" s="390"/>
      <c r="M21" s="390"/>
      <c r="N21" s="390"/>
      <c r="O21" s="390"/>
      <c r="P21" s="390"/>
      <c r="Q21" s="521"/>
      <c r="R21" s="526"/>
      <c r="S21" s="390"/>
      <c r="T21" s="390"/>
      <c r="U21" s="391"/>
      <c r="V21" s="526"/>
      <c r="W21" s="390"/>
      <c r="X21" s="390"/>
      <c r="Y21" s="390"/>
      <c r="Z21" s="390"/>
      <c r="AA21" s="390"/>
      <c r="AB21" s="390"/>
      <c r="AC21" s="521"/>
      <c r="AD21" s="526"/>
      <c r="AE21" s="525"/>
      <c r="AF21" s="525"/>
      <c r="AG21" s="525"/>
      <c r="AH21" s="525"/>
      <c r="AI21" s="525"/>
      <c r="AJ21" s="525"/>
      <c r="AK21" s="527"/>
      <c r="AL21" s="526"/>
      <c r="AM21" s="390"/>
      <c r="AN21" s="390"/>
      <c r="AO21" s="390"/>
      <c r="AP21" s="390"/>
      <c r="AQ21" s="390"/>
      <c r="AR21" s="390"/>
      <c r="AS21" s="391"/>
      <c r="AT21" s="525"/>
      <c r="AU21" s="390"/>
      <c r="AV21" s="521"/>
      <c r="AW21" s="521"/>
      <c r="AX21" s="391"/>
      <c r="AY21" s="526"/>
      <c r="AZ21" s="391"/>
      <c r="BA21" s="526">
        <v>1</v>
      </c>
      <c r="BB21" s="390" t="str">
        <f t="shared" si="0"/>
        <v xml:space="preserve"> </v>
      </c>
      <c r="BC21" s="391" t="str">
        <f t="shared" si="1"/>
        <v xml:space="preserve"> </v>
      </c>
      <c r="BD21" s="519"/>
      <c r="BE21" s="526"/>
      <c r="BF21" s="390"/>
      <c r="BG21" s="391"/>
      <c r="BH21" s="525">
        <v>1</v>
      </c>
      <c r="BI21" s="391"/>
      <c r="BJ21" s="525"/>
      <c r="BK21" s="390"/>
      <c r="BL21" s="390"/>
      <c r="BM21" s="390"/>
      <c r="BN21" s="390"/>
      <c r="BO21" s="390">
        <v>1</v>
      </c>
      <c r="BP21" s="390"/>
      <c r="BQ21" s="390"/>
      <c r="BR21" s="390"/>
      <c r="BS21" s="390"/>
      <c r="BT21" s="390"/>
      <c r="BU21" s="390"/>
      <c r="BV21" s="390">
        <v>1</v>
      </c>
      <c r="BW21" s="390"/>
      <c r="BX21" s="390"/>
      <c r="BY21" s="390"/>
      <c r="BZ21" s="390"/>
      <c r="CA21" s="390"/>
      <c r="CB21" s="390"/>
      <c r="CC21" s="390"/>
      <c r="CD21" s="521"/>
      <c r="CE21" s="521"/>
      <c r="CF21" s="528"/>
      <c r="CG21" s="529"/>
      <c r="CH21" s="529"/>
      <c r="CI21" s="528"/>
      <c r="CJ21" s="529"/>
      <c r="CK21" s="530"/>
      <c r="CL21" s="527"/>
      <c r="CM21" s="527"/>
      <c r="CN21" s="519"/>
      <c r="CO21" s="767"/>
      <c r="CP21" s="768"/>
    </row>
    <row r="22" spans="2:94" ht="15.95" customHeight="1" x14ac:dyDescent="0.2">
      <c r="B22" s="531"/>
      <c r="C22" s="334" t="s">
        <v>93</v>
      </c>
      <c r="D22" s="334">
        <v>406</v>
      </c>
      <c r="E22" s="392">
        <v>408</v>
      </c>
      <c r="F22" s="299"/>
      <c r="G22" s="299">
        <v>3068.5</v>
      </c>
      <c r="H22" s="299">
        <v>3067.9</v>
      </c>
      <c r="I22" s="532"/>
      <c r="J22" s="533"/>
      <c r="K22" s="334"/>
      <c r="L22" s="334"/>
      <c r="M22" s="334"/>
      <c r="N22" s="334"/>
      <c r="O22" s="334"/>
      <c r="P22" s="334"/>
      <c r="Q22" s="534"/>
      <c r="R22" s="420"/>
      <c r="S22" s="334"/>
      <c r="T22" s="334"/>
      <c r="U22" s="392"/>
      <c r="V22" s="420"/>
      <c r="W22" s="334"/>
      <c r="X22" s="334"/>
      <c r="Y22" s="334"/>
      <c r="Z22" s="334"/>
      <c r="AA22" s="334"/>
      <c r="AB22" s="334"/>
      <c r="AC22" s="534"/>
      <c r="AD22" s="420"/>
      <c r="AE22" s="335"/>
      <c r="AF22" s="335"/>
      <c r="AG22" s="335"/>
      <c r="AH22" s="335"/>
      <c r="AI22" s="335"/>
      <c r="AJ22" s="335"/>
      <c r="AK22" s="535"/>
      <c r="AL22" s="420"/>
      <c r="AM22" s="334">
        <v>204</v>
      </c>
      <c r="AN22" s="334"/>
      <c r="AO22" s="334"/>
      <c r="AP22" s="334"/>
      <c r="AQ22" s="334"/>
      <c r="AR22" s="334"/>
      <c r="AS22" s="392"/>
      <c r="AT22" s="335"/>
      <c r="AU22" s="334"/>
      <c r="AV22" s="534"/>
      <c r="AW22" s="534"/>
      <c r="AX22" s="392"/>
      <c r="AY22" s="420"/>
      <c r="AZ22" s="392"/>
      <c r="BA22" s="420"/>
      <c r="BB22" s="334" t="str">
        <f t="shared" si="0"/>
        <v xml:space="preserve"> </v>
      </c>
      <c r="BC22" s="392" t="str">
        <f t="shared" si="1"/>
        <v xml:space="preserve"> </v>
      </c>
      <c r="BD22" s="532"/>
      <c r="BE22" s="420"/>
      <c r="BF22" s="334"/>
      <c r="BG22" s="392"/>
      <c r="BH22" s="335"/>
      <c r="BI22" s="392"/>
      <c r="BJ22" s="335"/>
      <c r="BK22" s="334"/>
      <c r="BL22" s="334"/>
      <c r="BM22" s="334"/>
      <c r="BN22" s="334"/>
      <c r="BO22" s="334"/>
      <c r="BP22" s="334"/>
      <c r="BQ22" s="334"/>
      <c r="BR22" s="334"/>
      <c r="BS22" s="334"/>
      <c r="BT22" s="334"/>
      <c r="BU22" s="334"/>
      <c r="BV22" s="334"/>
      <c r="BW22" s="334"/>
      <c r="BX22" s="334"/>
      <c r="BY22" s="334"/>
      <c r="BZ22" s="334"/>
      <c r="CA22" s="334"/>
      <c r="CB22" s="334"/>
      <c r="CC22" s="334"/>
      <c r="CD22" s="534"/>
      <c r="CE22" s="534"/>
      <c r="CF22" s="536"/>
      <c r="CG22" s="537"/>
      <c r="CH22" s="537"/>
      <c r="CI22" s="536"/>
      <c r="CJ22" s="537"/>
      <c r="CK22" s="538"/>
      <c r="CL22" s="535"/>
      <c r="CM22" s="535"/>
      <c r="CN22" s="532">
        <v>36</v>
      </c>
      <c r="CO22" s="767" t="s">
        <v>253</v>
      </c>
      <c r="CP22" s="768"/>
    </row>
    <row r="23" spans="2:94" ht="15.95" customHeight="1" x14ac:dyDescent="0.2">
      <c r="B23" s="502" t="s">
        <v>100</v>
      </c>
      <c r="C23" s="470" t="s">
        <v>93</v>
      </c>
      <c r="D23" s="470">
        <v>407</v>
      </c>
      <c r="E23" s="500"/>
      <c r="F23" s="499">
        <v>3076.5</v>
      </c>
      <c r="G23" s="499">
        <v>3067.3</v>
      </c>
      <c r="H23" s="499"/>
      <c r="I23" s="544"/>
      <c r="J23" s="545"/>
      <c r="K23" s="470"/>
      <c r="L23" s="470"/>
      <c r="M23" s="470"/>
      <c r="N23" s="470"/>
      <c r="O23" s="470"/>
      <c r="P23" s="470"/>
      <c r="Q23" s="546"/>
      <c r="R23" s="501"/>
      <c r="S23" s="470"/>
      <c r="T23" s="470"/>
      <c r="U23" s="500"/>
      <c r="V23" s="501"/>
      <c r="W23" s="470"/>
      <c r="X23" s="470"/>
      <c r="Y23" s="470"/>
      <c r="Z23" s="470"/>
      <c r="AA23" s="470"/>
      <c r="AB23" s="470"/>
      <c r="AC23" s="546"/>
      <c r="AD23" s="501"/>
      <c r="AE23" s="503"/>
      <c r="AF23" s="503"/>
      <c r="AG23" s="503"/>
      <c r="AH23" s="503"/>
      <c r="AI23" s="503"/>
      <c r="AJ23" s="503"/>
      <c r="AK23" s="550"/>
      <c r="AL23" s="501"/>
      <c r="AM23" s="470"/>
      <c r="AN23" s="470"/>
      <c r="AO23" s="470"/>
      <c r="AP23" s="470"/>
      <c r="AQ23" s="470"/>
      <c r="AR23" s="470"/>
      <c r="AS23" s="500"/>
      <c r="AT23" s="503"/>
      <c r="AU23" s="470"/>
      <c r="AV23" s="546"/>
      <c r="AW23" s="546"/>
      <c r="AX23" s="500"/>
      <c r="AY23" s="501"/>
      <c r="AZ23" s="500"/>
      <c r="BA23" s="501">
        <v>1</v>
      </c>
      <c r="BB23" s="470">
        <f t="shared" si="0"/>
        <v>4.1999999999998181</v>
      </c>
      <c r="BC23" s="500" t="str">
        <f t="shared" si="1"/>
        <v xml:space="preserve"> </v>
      </c>
      <c r="BD23" s="544"/>
      <c r="BE23" s="501"/>
      <c r="BF23" s="470"/>
      <c r="BG23" s="500"/>
      <c r="BH23" s="503">
        <v>1</v>
      </c>
      <c r="BI23" s="500"/>
      <c r="BJ23" s="503"/>
      <c r="BK23" s="470"/>
      <c r="BL23" s="470"/>
      <c r="BM23" s="470"/>
      <c r="BN23" s="470"/>
      <c r="BO23" s="470">
        <v>1</v>
      </c>
      <c r="BP23" s="470"/>
      <c r="BQ23" s="470"/>
      <c r="BR23" s="470"/>
      <c r="BS23" s="470"/>
      <c r="BT23" s="470"/>
      <c r="BU23" s="470"/>
      <c r="BV23" s="470">
        <v>1</v>
      </c>
      <c r="BW23" s="470"/>
      <c r="BX23" s="470"/>
      <c r="BY23" s="470"/>
      <c r="BZ23" s="470"/>
      <c r="CA23" s="470"/>
      <c r="CB23" s="470"/>
      <c r="CC23" s="470"/>
      <c r="CD23" s="546"/>
      <c r="CE23" s="546"/>
      <c r="CF23" s="507"/>
      <c r="CG23" s="508"/>
      <c r="CH23" s="508"/>
      <c r="CI23" s="507"/>
      <c r="CJ23" s="508"/>
      <c r="CK23" s="551"/>
      <c r="CL23" s="550"/>
      <c r="CM23" s="550"/>
      <c r="CN23" s="544"/>
      <c r="CO23" s="663"/>
      <c r="CP23" s="664"/>
    </row>
    <row r="24" spans="2:94" ht="15.95" customHeight="1" thickBot="1" x14ac:dyDescent="0.25">
      <c r="B24" s="571" t="s">
        <v>98</v>
      </c>
      <c r="C24" s="387" t="s">
        <v>93</v>
      </c>
      <c r="D24" s="387">
        <v>408</v>
      </c>
      <c r="E24" s="386"/>
      <c r="F24" s="300">
        <v>3074.8</v>
      </c>
      <c r="G24" s="300">
        <v>3067.9</v>
      </c>
      <c r="H24" s="300"/>
      <c r="I24" s="558"/>
      <c r="J24" s="559"/>
      <c r="K24" s="387"/>
      <c r="L24" s="387"/>
      <c r="M24" s="387"/>
      <c r="N24" s="387"/>
      <c r="O24" s="387"/>
      <c r="P24" s="387"/>
      <c r="Q24" s="560"/>
      <c r="R24" s="561"/>
      <c r="S24" s="387"/>
      <c r="T24" s="387"/>
      <c r="U24" s="386"/>
      <c r="V24" s="561"/>
      <c r="W24" s="387"/>
      <c r="X24" s="387"/>
      <c r="Y24" s="387"/>
      <c r="Z24" s="387"/>
      <c r="AA24" s="387"/>
      <c r="AB24" s="387"/>
      <c r="AC24" s="560"/>
      <c r="AD24" s="561"/>
      <c r="AE24" s="562"/>
      <c r="AF24" s="562"/>
      <c r="AG24" s="562"/>
      <c r="AH24" s="562"/>
      <c r="AI24" s="562"/>
      <c r="AJ24" s="562"/>
      <c r="AK24" s="506"/>
      <c r="AL24" s="561"/>
      <c r="AM24" s="387"/>
      <c r="AN24" s="387"/>
      <c r="AO24" s="387"/>
      <c r="AP24" s="387"/>
      <c r="AQ24" s="387"/>
      <c r="AR24" s="387"/>
      <c r="AS24" s="386"/>
      <c r="AT24" s="562"/>
      <c r="AU24" s="387"/>
      <c r="AV24" s="560"/>
      <c r="AW24" s="560"/>
      <c r="AX24" s="386"/>
      <c r="AY24" s="561"/>
      <c r="AZ24" s="386"/>
      <c r="BA24" s="561">
        <v>1</v>
      </c>
      <c r="BB24" s="387">
        <f t="shared" si="0"/>
        <v>1.9000000000000909</v>
      </c>
      <c r="BC24" s="386" t="str">
        <f t="shared" si="1"/>
        <v xml:space="preserve"> </v>
      </c>
      <c r="BD24" s="558"/>
      <c r="BE24" s="561"/>
      <c r="BF24" s="387"/>
      <c r="BG24" s="386"/>
      <c r="BH24" s="562">
        <v>1</v>
      </c>
      <c r="BI24" s="386"/>
      <c r="BJ24" s="562"/>
      <c r="BK24" s="387"/>
      <c r="BL24" s="387"/>
      <c r="BM24" s="387"/>
      <c r="BN24" s="387"/>
      <c r="BO24" s="387">
        <v>1</v>
      </c>
      <c r="BP24" s="387"/>
      <c r="BQ24" s="387"/>
      <c r="BR24" s="387"/>
      <c r="BS24" s="387"/>
      <c r="BT24" s="387"/>
      <c r="BU24" s="387"/>
      <c r="BV24" s="387">
        <v>1</v>
      </c>
      <c r="BW24" s="387"/>
      <c r="BX24" s="387"/>
      <c r="BY24" s="387"/>
      <c r="BZ24" s="387"/>
      <c r="CA24" s="387"/>
      <c r="CB24" s="387"/>
      <c r="CC24" s="387"/>
      <c r="CD24" s="560"/>
      <c r="CE24" s="560"/>
      <c r="CF24" s="563"/>
      <c r="CG24" s="564"/>
      <c r="CH24" s="564"/>
      <c r="CI24" s="563"/>
      <c r="CJ24" s="564"/>
      <c r="CK24" s="565"/>
      <c r="CL24" s="506"/>
      <c r="CM24" s="506"/>
      <c r="CN24" s="558"/>
      <c r="CO24" s="769"/>
      <c r="CP24" s="770"/>
    </row>
    <row r="25" spans="2:94" ht="15.95" customHeight="1" x14ac:dyDescent="0.2">
      <c r="B25" s="570"/>
      <c r="C25" s="390" t="s">
        <v>93</v>
      </c>
      <c r="D25" s="390">
        <v>408</v>
      </c>
      <c r="E25" s="391">
        <v>409</v>
      </c>
      <c r="F25" s="340"/>
      <c r="G25" s="340">
        <v>3067.9</v>
      </c>
      <c r="H25" s="340">
        <v>3067.1</v>
      </c>
      <c r="I25" s="519"/>
      <c r="J25" s="520"/>
      <c r="K25" s="390"/>
      <c r="L25" s="390"/>
      <c r="M25" s="390"/>
      <c r="N25" s="390"/>
      <c r="O25" s="390"/>
      <c r="P25" s="390"/>
      <c r="Q25" s="521"/>
      <c r="R25" s="526"/>
      <c r="S25" s="390"/>
      <c r="T25" s="390"/>
      <c r="U25" s="391"/>
      <c r="V25" s="526"/>
      <c r="W25" s="390"/>
      <c r="X25" s="390"/>
      <c r="Y25" s="390"/>
      <c r="Z25" s="390"/>
      <c r="AA25" s="390"/>
      <c r="AB25" s="390"/>
      <c r="AC25" s="521"/>
      <c r="AD25" s="526"/>
      <c r="AE25" s="525">
        <v>60</v>
      </c>
      <c r="AF25" s="525"/>
      <c r="AG25" s="525"/>
      <c r="AH25" s="525"/>
      <c r="AI25" s="525"/>
      <c r="AJ25" s="525"/>
      <c r="AK25" s="527"/>
      <c r="AL25" s="526"/>
      <c r="AM25" s="390"/>
      <c r="AN25" s="390"/>
      <c r="AO25" s="390"/>
      <c r="AP25" s="390"/>
      <c r="AQ25" s="390"/>
      <c r="AR25" s="390"/>
      <c r="AS25" s="391"/>
      <c r="AT25" s="525"/>
      <c r="AU25" s="390"/>
      <c r="AV25" s="521"/>
      <c r="AW25" s="521"/>
      <c r="AX25" s="391"/>
      <c r="AY25" s="526"/>
      <c r="AZ25" s="391"/>
      <c r="BA25" s="526"/>
      <c r="BB25" s="390" t="str">
        <f t="shared" si="0"/>
        <v xml:space="preserve"> </v>
      </c>
      <c r="BC25" s="391" t="str">
        <f t="shared" si="1"/>
        <v xml:space="preserve"> </v>
      </c>
      <c r="BD25" s="519"/>
      <c r="BE25" s="526"/>
      <c r="BF25" s="390"/>
      <c r="BG25" s="391"/>
      <c r="BH25" s="525"/>
      <c r="BI25" s="391"/>
      <c r="BJ25" s="525"/>
      <c r="BK25" s="390"/>
      <c r="BL25" s="390"/>
      <c r="BM25" s="390"/>
      <c r="BN25" s="390"/>
      <c r="BO25" s="390"/>
      <c r="BP25" s="390"/>
      <c r="BQ25" s="390"/>
      <c r="BR25" s="390"/>
      <c r="BS25" s="390"/>
      <c r="BT25" s="390"/>
      <c r="BU25" s="390"/>
      <c r="BV25" s="390"/>
      <c r="BW25" s="390"/>
      <c r="BX25" s="390"/>
      <c r="BY25" s="390"/>
      <c r="BZ25" s="390"/>
      <c r="CA25" s="390"/>
      <c r="CB25" s="390"/>
      <c r="CC25" s="390"/>
      <c r="CD25" s="521"/>
      <c r="CE25" s="521">
        <v>1</v>
      </c>
      <c r="CF25" s="528"/>
      <c r="CG25" s="529"/>
      <c r="CH25" s="529"/>
      <c r="CI25" s="528"/>
      <c r="CJ25" s="529"/>
      <c r="CK25" s="530"/>
      <c r="CL25" s="527"/>
      <c r="CM25" s="527"/>
      <c r="CN25" s="519"/>
      <c r="CO25" s="771"/>
      <c r="CP25" s="772"/>
    </row>
    <row r="26" spans="2:94" ht="15.95" customHeight="1" x14ac:dyDescent="0.2">
      <c r="B26" s="531"/>
      <c r="C26" s="334" t="s">
        <v>95</v>
      </c>
      <c r="D26" s="334">
        <v>410</v>
      </c>
      <c r="E26" s="392">
        <v>411</v>
      </c>
      <c r="F26" s="299"/>
      <c r="G26" s="299">
        <v>3082.2</v>
      </c>
      <c r="H26" s="299">
        <v>3070.8</v>
      </c>
      <c r="I26" s="532"/>
      <c r="J26" s="533"/>
      <c r="K26" s="334"/>
      <c r="L26" s="334"/>
      <c r="M26" s="334"/>
      <c r="N26" s="334"/>
      <c r="O26" s="334">
        <v>28</v>
      </c>
      <c r="P26" s="334"/>
      <c r="Q26" s="534"/>
      <c r="R26" s="420" t="s">
        <v>251</v>
      </c>
      <c r="S26" s="334"/>
      <c r="T26" s="334"/>
      <c r="U26" s="392"/>
      <c r="V26" s="420"/>
      <c r="W26" s="334"/>
      <c r="X26" s="334"/>
      <c r="Y26" s="334"/>
      <c r="Z26" s="334"/>
      <c r="AA26" s="334"/>
      <c r="AB26" s="334"/>
      <c r="AC26" s="534"/>
      <c r="AD26" s="420"/>
      <c r="AE26" s="335"/>
      <c r="AF26" s="335"/>
      <c r="AG26" s="335"/>
      <c r="AH26" s="335"/>
      <c r="AI26" s="335"/>
      <c r="AJ26" s="335"/>
      <c r="AK26" s="535"/>
      <c r="AL26" s="420"/>
      <c r="AM26" s="334"/>
      <c r="AN26" s="334"/>
      <c r="AO26" s="334"/>
      <c r="AP26" s="334"/>
      <c r="AQ26" s="334"/>
      <c r="AR26" s="334"/>
      <c r="AS26" s="392"/>
      <c r="AT26" s="335"/>
      <c r="AU26" s="334"/>
      <c r="AV26" s="534"/>
      <c r="AW26" s="534"/>
      <c r="AX26" s="392"/>
      <c r="AY26" s="420"/>
      <c r="AZ26" s="392"/>
      <c r="BA26" s="420"/>
      <c r="BB26" s="334" t="str">
        <f t="shared" si="0"/>
        <v xml:space="preserve"> </v>
      </c>
      <c r="BC26" s="392" t="str">
        <f t="shared" si="1"/>
        <v xml:space="preserve"> </v>
      </c>
      <c r="BD26" s="532"/>
      <c r="BE26" s="420"/>
      <c r="BF26" s="334"/>
      <c r="BG26" s="392"/>
      <c r="BH26" s="335"/>
      <c r="BI26" s="392"/>
      <c r="BJ26" s="335"/>
      <c r="BK26" s="334"/>
      <c r="BL26" s="334"/>
      <c r="BM26" s="334"/>
      <c r="BN26" s="334"/>
      <c r="BO26" s="334"/>
      <c r="BP26" s="334"/>
      <c r="BQ26" s="334"/>
      <c r="BR26" s="334"/>
      <c r="BS26" s="334"/>
      <c r="BT26" s="334"/>
      <c r="BU26" s="334"/>
      <c r="BV26" s="334"/>
      <c r="BW26" s="334"/>
      <c r="BX26" s="334"/>
      <c r="BY26" s="334"/>
      <c r="BZ26" s="334"/>
      <c r="CA26" s="334">
        <v>1</v>
      </c>
      <c r="CB26" s="334"/>
      <c r="CC26" s="334"/>
      <c r="CD26" s="534"/>
      <c r="CE26" s="534"/>
      <c r="CF26" s="536"/>
      <c r="CG26" s="537" t="s">
        <v>240</v>
      </c>
      <c r="CH26" s="537"/>
      <c r="CI26" s="536"/>
      <c r="CJ26" s="537"/>
      <c r="CK26" s="538"/>
      <c r="CL26" s="535"/>
      <c r="CM26" s="535"/>
      <c r="CN26" s="532"/>
      <c r="CO26" s="767" t="s">
        <v>283</v>
      </c>
      <c r="CP26" s="768"/>
    </row>
    <row r="27" spans="2:94" ht="15.95" customHeight="1" x14ac:dyDescent="0.25">
      <c r="B27" s="539" t="s">
        <v>305</v>
      </c>
      <c r="C27" s="334" t="s">
        <v>95</v>
      </c>
      <c r="D27" s="334"/>
      <c r="E27" s="392"/>
      <c r="F27" s="299"/>
      <c r="G27" s="299"/>
      <c r="H27" s="299"/>
      <c r="I27" s="532"/>
      <c r="J27" s="533"/>
      <c r="K27" s="334">
        <v>20</v>
      </c>
      <c r="L27" s="334"/>
      <c r="M27" s="334"/>
      <c r="N27" s="334"/>
      <c r="O27" s="334"/>
      <c r="P27" s="334"/>
      <c r="Q27" s="534"/>
      <c r="R27" s="420"/>
      <c r="S27" s="334"/>
      <c r="T27" s="334"/>
      <c r="U27" s="392"/>
      <c r="V27" s="420"/>
      <c r="W27" s="334"/>
      <c r="X27" s="334"/>
      <c r="Y27" s="334"/>
      <c r="Z27" s="334"/>
      <c r="AA27" s="334"/>
      <c r="AB27" s="334"/>
      <c r="AC27" s="534"/>
      <c r="AD27" s="420"/>
      <c r="AE27" s="335"/>
      <c r="AF27" s="335"/>
      <c r="AG27" s="335"/>
      <c r="AH27" s="335"/>
      <c r="AI27" s="335"/>
      <c r="AJ27" s="335"/>
      <c r="AK27" s="535"/>
      <c r="AL27" s="420"/>
      <c r="AM27" s="334"/>
      <c r="AN27" s="334"/>
      <c r="AO27" s="334"/>
      <c r="AP27" s="334"/>
      <c r="AQ27" s="334"/>
      <c r="AR27" s="334"/>
      <c r="AS27" s="392"/>
      <c r="AT27" s="335"/>
      <c r="AU27" s="334"/>
      <c r="AV27" s="534"/>
      <c r="AW27" s="534"/>
      <c r="AX27" s="392"/>
      <c r="AY27" s="420"/>
      <c r="AZ27" s="392"/>
      <c r="BA27" s="420"/>
      <c r="BB27" s="334"/>
      <c r="BC27" s="392"/>
      <c r="BD27" s="532"/>
      <c r="BE27" s="420"/>
      <c r="BF27" s="334"/>
      <c r="BG27" s="392"/>
      <c r="BH27" s="335"/>
      <c r="BI27" s="392"/>
      <c r="BJ27" s="335"/>
      <c r="BK27" s="334"/>
      <c r="BL27" s="334"/>
      <c r="BM27" s="334"/>
      <c r="BN27" s="334"/>
      <c r="BO27" s="334"/>
      <c r="BP27" s="334"/>
      <c r="BQ27" s="334"/>
      <c r="BR27" s="334"/>
      <c r="BS27" s="334"/>
      <c r="BT27" s="334"/>
      <c r="BU27" s="334"/>
      <c r="BV27" s="334"/>
      <c r="BW27" s="334"/>
      <c r="BX27" s="334"/>
      <c r="BY27" s="334"/>
      <c r="BZ27" s="334"/>
      <c r="CA27" s="334"/>
      <c r="CB27" s="334"/>
      <c r="CC27" s="334"/>
      <c r="CD27" s="534"/>
      <c r="CE27" s="534"/>
      <c r="CF27" s="536"/>
      <c r="CG27" s="537"/>
      <c r="CH27" s="537"/>
      <c r="CI27" s="536"/>
      <c r="CJ27" s="537"/>
      <c r="CK27" s="538"/>
      <c r="CL27" s="535"/>
      <c r="CM27" s="535"/>
      <c r="CN27" s="532"/>
      <c r="CO27" s="775" t="s">
        <v>306</v>
      </c>
      <c r="CP27" s="788"/>
    </row>
    <row r="28" spans="2:94" ht="15.95" customHeight="1" x14ac:dyDescent="0.2">
      <c r="B28" s="539" t="s">
        <v>286</v>
      </c>
      <c r="C28" s="334" t="s">
        <v>95</v>
      </c>
      <c r="D28" s="334">
        <v>411</v>
      </c>
      <c r="E28" s="392"/>
      <c r="F28" s="299">
        <v>3075.3</v>
      </c>
      <c r="G28" s="299">
        <v>3070.8</v>
      </c>
      <c r="H28" s="299"/>
      <c r="I28" s="532"/>
      <c r="J28" s="533"/>
      <c r="K28" s="334"/>
      <c r="L28" s="334"/>
      <c r="M28" s="334"/>
      <c r="N28" s="334"/>
      <c r="O28" s="334"/>
      <c r="P28" s="334"/>
      <c r="Q28" s="534"/>
      <c r="R28" s="420"/>
      <c r="S28" s="334"/>
      <c r="T28" s="334"/>
      <c r="U28" s="392"/>
      <c r="V28" s="420"/>
      <c r="W28" s="334"/>
      <c r="X28" s="334"/>
      <c r="Y28" s="334"/>
      <c r="Z28" s="334"/>
      <c r="AA28" s="334"/>
      <c r="AB28" s="334"/>
      <c r="AC28" s="534"/>
      <c r="AD28" s="420"/>
      <c r="AE28" s="335"/>
      <c r="AF28" s="335"/>
      <c r="AG28" s="335"/>
      <c r="AH28" s="335"/>
      <c r="AI28" s="335"/>
      <c r="AJ28" s="335"/>
      <c r="AK28" s="535"/>
      <c r="AL28" s="420"/>
      <c r="AM28" s="334"/>
      <c r="AN28" s="334"/>
      <c r="AO28" s="334"/>
      <c r="AP28" s="334"/>
      <c r="AQ28" s="334"/>
      <c r="AR28" s="334"/>
      <c r="AS28" s="392"/>
      <c r="AT28" s="335"/>
      <c r="AU28" s="334"/>
      <c r="AV28" s="534"/>
      <c r="AW28" s="534"/>
      <c r="AX28" s="392"/>
      <c r="AY28" s="420"/>
      <c r="AZ28" s="392"/>
      <c r="BA28" s="420">
        <v>1</v>
      </c>
      <c r="BB28" s="334" t="str">
        <f t="shared" si="0"/>
        <v xml:space="preserve"> </v>
      </c>
      <c r="BC28" s="392" t="str">
        <f t="shared" si="1"/>
        <v xml:space="preserve"> </v>
      </c>
      <c r="BD28" s="532"/>
      <c r="BE28" s="420"/>
      <c r="BF28" s="334"/>
      <c r="BG28" s="392"/>
      <c r="BH28" s="335"/>
      <c r="BI28" s="392"/>
      <c r="BJ28" s="335"/>
      <c r="BK28" s="334"/>
      <c r="BL28" s="334"/>
      <c r="BM28" s="334">
        <v>1</v>
      </c>
      <c r="BN28" s="334"/>
      <c r="BO28" s="334"/>
      <c r="BP28" s="334">
        <v>1</v>
      </c>
      <c r="BQ28" s="334"/>
      <c r="BR28" s="334"/>
      <c r="BS28" s="334"/>
      <c r="BT28" s="334"/>
      <c r="BU28" s="334"/>
      <c r="BV28" s="334"/>
      <c r="BW28" s="334"/>
      <c r="BX28" s="334"/>
      <c r="BY28" s="334"/>
      <c r="BZ28" s="334"/>
      <c r="CA28" s="334"/>
      <c r="CB28" s="334"/>
      <c r="CC28" s="334"/>
      <c r="CD28" s="534"/>
      <c r="CE28" s="534"/>
      <c r="CF28" s="536"/>
      <c r="CG28" s="537"/>
      <c r="CH28" s="537"/>
      <c r="CI28" s="536"/>
      <c r="CJ28" s="537"/>
      <c r="CK28" s="538"/>
      <c r="CL28" s="535"/>
      <c r="CM28" s="535"/>
      <c r="CN28" s="532"/>
      <c r="CO28" s="767"/>
      <c r="CP28" s="768"/>
    </row>
    <row r="29" spans="2:94" ht="15.95" customHeight="1" thickBot="1" x14ac:dyDescent="0.25">
      <c r="B29" s="557"/>
      <c r="C29" s="387" t="s">
        <v>101</v>
      </c>
      <c r="D29" s="387">
        <v>411</v>
      </c>
      <c r="E29" s="386">
        <v>412</v>
      </c>
      <c r="F29" s="300"/>
      <c r="G29" s="300">
        <v>3070.8</v>
      </c>
      <c r="H29" s="300">
        <v>3070.4</v>
      </c>
      <c r="I29" s="558"/>
      <c r="J29" s="559"/>
      <c r="K29" s="387"/>
      <c r="L29" s="387"/>
      <c r="M29" s="387"/>
      <c r="N29" s="387"/>
      <c r="O29" s="387"/>
      <c r="P29" s="387"/>
      <c r="Q29" s="560"/>
      <c r="R29" s="561"/>
      <c r="S29" s="387"/>
      <c r="T29" s="387"/>
      <c r="U29" s="386"/>
      <c r="V29" s="561"/>
      <c r="W29" s="387"/>
      <c r="X29" s="387"/>
      <c r="Y29" s="387"/>
      <c r="Z29" s="387"/>
      <c r="AA29" s="387"/>
      <c r="AB29" s="387"/>
      <c r="AC29" s="560"/>
      <c r="AD29" s="561"/>
      <c r="AE29" s="562"/>
      <c r="AF29" s="562"/>
      <c r="AG29" s="562"/>
      <c r="AH29" s="562"/>
      <c r="AI29" s="562">
        <v>132</v>
      </c>
      <c r="AJ29" s="562"/>
      <c r="AK29" s="504"/>
      <c r="AL29" s="561"/>
      <c r="AM29" s="387"/>
      <c r="AN29" s="387"/>
      <c r="AO29" s="387"/>
      <c r="AP29" s="387"/>
      <c r="AQ29" s="387"/>
      <c r="AR29" s="387"/>
      <c r="AS29" s="386"/>
      <c r="AT29" s="562"/>
      <c r="AU29" s="387"/>
      <c r="AV29" s="560"/>
      <c r="AW29" s="560"/>
      <c r="AX29" s="386"/>
      <c r="AY29" s="561"/>
      <c r="AZ29" s="386"/>
      <c r="BA29" s="561"/>
      <c r="BB29" s="387" t="str">
        <f t="shared" si="0"/>
        <v xml:space="preserve"> </v>
      </c>
      <c r="BC29" s="386" t="str">
        <f t="shared" si="1"/>
        <v xml:space="preserve"> </v>
      </c>
      <c r="BD29" s="558"/>
      <c r="BE29" s="561"/>
      <c r="BF29" s="387"/>
      <c r="BG29" s="386"/>
      <c r="BH29" s="562"/>
      <c r="BI29" s="386"/>
      <c r="BJ29" s="562"/>
      <c r="BK29" s="387"/>
      <c r="BL29" s="387"/>
      <c r="BM29" s="387"/>
      <c r="BN29" s="387"/>
      <c r="BO29" s="387"/>
      <c r="BP29" s="387"/>
      <c r="BQ29" s="387"/>
      <c r="BR29" s="387"/>
      <c r="BS29" s="387"/>
      <c r="BT29" s="387"/>
      <c r="BU29" s="387"/>
      <c r="BV29" s="387"/>
      <c r="BW29" s="387"/>
      <c r="BX29" s="387"/>
      <c r="BY29" s="387"/>
      <c r="BZ29" s="387"/>
      <c r="CA29" s="387"/>
      <c r="CB29" s="387"/>
      <c r="CC29" s="387"/>
      <c r="CD29" s="560"/>
      <c r="CE29" s="560"/>
      <c r="CF29" s="563"/>
      <c r="CG29" s="564"/>
      <c r="CH29" s="564"/>
      <c r="CI29" s="563"/>
      <c r="CJ29" s="564"/>
      <c r="CK29" s="565"/>
      <c r="CL29" s="504"/>
      <c r="CM29" s="504"/>
      <c r="CN29" s="558"/>
      <c r="CO29" s="769" t="s">
        <v>253</v>
      </c>
      <c r="CP29" s="770"/>
    </row>
    <row r="30" spans="2:94" ht="15.95" customHeight="1" x14ac:dyDescent="0.2">
      <c r="B30" s="509" t="s">
        <v>103</v>
      </c>
      <c r="C30" s="368" t="s">
        <v>93</v>
      </c>
      <c r="D30" s="368">
        <v>501</v>
      </c>
      <c r="E30" s="377"/>
      <c r="F30" s="298">
        <v>3078</v>
      </c>
      <c r="G30" s="298">
        <v>3075.2</v>
      </c>
      <c r="H30" s="298"/>
      <c r="I30" s="510"/>
      <c r="J30" s="511"/>
      <c r="K30" s="368"/>
      <c r="L30" s="368"/>
      <c r="M30" s="368"/>
      <c r="N30" s="368"/>
      <c r="O30" s="368"/>
      <c r="P30" s="368"/>
      <c r="Q30" s="512"/>
      <c r="R30" s="513"/>
      <c r="S30" s="368"/>
      <c r="T30" s="368"/>
      <c r="U30" s="377"/>
      <c r="V30" s="513"/>
      <c r="W30" s="368"/>
      <c r="X30" s="368"/>
      <c r="Y30" s="368"/>
      <c r="Z30" s="368"/>
      <c r="AA30" s="368"/>
      <c r="AB30" s="368"/>
      <c r="AC30" s="512"/>
      <c r="AD30" s="513"/>
      <c r="AE30" s="514"/>
      <c r="AF30" s="514"/>
      <c r="AG30" s="514"/>
      <c r="AH30" s="514"/>
      <c r="AI30" s="514"/>
      <c r="AJ30" s="514"/>
      <c r="AK30" s="505"/>
      <c r="AL30" s="513"/>
      <c r="AM30" s="368"/>
      <c r="AN30" s="368"/>
      <c r="AO30" s="368"/>
      <c r="AP30" s="368"/>
      <c r="AQ30" s="368"/>
      <c r="AR30" s="368"/>
      <c r="AS30" s="377"/>
      <c r="AT30" s="514"/>
      <c r="AU30" s="368"/>
      <c r="AV30" s="512"/>
      <c r="AW30" s="512"/>
      <c r="AX30" s="377"/>
      <c r="AY30" s="513"/>
      <c r="AZ30" s="377"/>
      <c r="BA30" s="513">
        <v>1</v>
      </c>
      <c r="BB30" s="368" t="str">
        <f t="shared" ref="BB30:BB31" si="2">IF(G30=0," ",IF(BA30=0," ",IF((F30-G30)&lt;=5," ",IF((F30-G30)&gt;10,5,(F30-G30)-5))))</f>
        <v xml:space="preserve"> </v>
      </c>
      <c r="BC30" s="377" t="str">
        <f t="shared" ref="BC30:BC31" si="3">IF(BB30=" "," ",IF((F30-G30)&lt;=10," ",(F30-G30)-10))</f>
        <v xml:space="preserve"> </v>
      </c>
      <c r="BD30" s="510"/>
      <c r="BE30" s="513"/>
      <c r="BF30" s="368"/>
      <c r="BG30" s="377"/>
      <c r="BH30" s="514"/>
      <c r="BI30" s="377"/>
      <c r="BJ30" s="514"/>
      <c r="BK30" s="368"/>
      <c r="BL30" s="368"/>
      <c r="BM30" s="368">
        <v>1</v>
      </c>
      <c r="BN30" s="368"/>
      <c r="BO30" s="368"/>
      <c r="BP30" s="368"/>
      <c r="BQ30" s="368"/>
      <c r="BR30" s="368">
        <v>1</v>
      </c>
      <c r="BS30" s="368"/>
      <c r="BT30" s="368"/>
      <c r="BU30" s="368"/>
      <c r="BV30" s="368"/>
      <c r="BW30" s="368"/>
      <c r="BX30" s="368"/>
      <c r="BY30" s="368"/>
      <c r="BZ30" s="368"/>
      <c r="CA30" s="368"/>
      <c r="CB30" s="368"/>
      <c r="CC30" s="368"/>
      <c r="CD30" s="512"/>
      <c r="CE30" s="512"/>
      <c r="CF30" s="515"/>
      <c r="CG30" s="516"/>
      <c r="CH30" s="516"/>
      <c r="CI30" s="515"/>
      <c r="CJ30" s="516"/>
      <c r="CK30" s="517"/>
      <c r="CL30" s="505"/>
      <c r="CM30" s="505"/>
      <c r="CN30" s="510"/>
      <c r="CO30" s="685"/>
      <c r="CP30" s="686"/>
    </row>
    <row r="31" spans="2:94" ht="15.95" customHeight="1" x14ac:dyDescent="0.2">
      <c r="B31" s="531"/>
      <c r="C31" s="334" t="s">
        <v>93</v>
      </c>
      <c r="D31" s="334">
        <v>501</v>
      </c>
      <c r="E31" s="392">
        <v>412</v>
      </c>
      <c r="F31" s="299"/>
      <c r="G31" s="299">
        <v>3075.2</v>
      </c>
      <c r="H31" s="299">
        <v>3072.2</v>
      </c>
      <c r="I31" s="532"/>
      <c r="J31" s="533"/>
      <c r="K31" s="334">
        <v>60</v>
      </c>
      <c r="L31" s="334"/>
      <c r="M31" s="334"/>
      <c r="N31" s="334"/>
      <c r="O31" s="334"/>
      <c r="P31" s="334"/>
      <c r="Q31" s="534"/>
      <c r="R31" s="420"/>
      <c r="S31" s="334"/>
      <c r="T31" s="334"/>
      <c r="U31" s="392"/>
      <c r="V31" s="420"/>
      <c r="W31" s="334"/>
      <c r="X31" s="334"/>
      <c r="Y31" s="334"/>
      <c r="Z31" s="334"/>
      <c r="AA31" s="334"/>
      <c r="AB31" s="334"/>
      <c r="AC31" s="534"/>
      <c r="AD31" s="420"/>
      <c r="AE31" s="335"/>
      <c r="AF31" s="335"/>
      <c r="AG31" s="335"/>
      <c r="AH31" s="335"/>
      <c r="AI31" s="335"/>
      <c r="AJ31" s="335"/>
      <c r="AK31" s="535"/>
      <c r="AL31" s="420"/>
      <c r="AM31" s="334"/>
      <c r="AN31" s="334"/>
      <c r="AO31" s="334"/>
      <c r="AP31" s="334"/>
      <c r="AQ31" s="334"/>
      <c r="AR31" s="334"/>
      <c r="AS31" s="392"/>
      <c r="AT31" s="335"/>
      <c r="AU31" s="334"/>
      <c r="AV31" s="534"/>
      <c r="AW31" s="534"/>
      <c r="AX31" s="392"/>
      <c r="AY31" s="420"/>
      <c r="AZ31" s="392"/>
      <c r="BA31" s="420"/>
      <c r="BB31" s="334" t="str">
        <f t="shared" si="2"/>
        <v xml:space="preserve"> </v>
      </c>
      <c r="BC31" s="392" t="str">
        <f t="shared" si="3"/>
        <v xml:space="preserve"> </v>
      </c>
      <c r="BD31" s="532"/>
      <c r="BE31" s="420"/>
      <c r="BF31" s="334"/>
      <c r="BG31" s="392"/>
      <c r="BH31" s="335"/>
      <c r="BI31" s="392"/>
      <c r="BJ31" s="335"/>
      <c r="BK31" s="334"/>
      <c r="BL31" s="334"/>
      <c r="BM31" s="334"/>
      <c r="BN31" s="334"/>
      <c r="BO31" s="334"/>
      <c r="BP31" s="334"/>
      <c r="BQ31" s="334"/>
      <c r="BR31" s="334"/>
      <c r="BS31" s="334"/>
      <c r="BT31" s="334"/>
      <c r="BU31" s="334"/>
      <c r="BV31" s="334"/>
      <c r="BW31" s="334"/>
      <c r="BX31" s="334"/>
      <c r="BY31" s="334"/>
      <c r="BZ31" s="334"/>
      <c r="CA31" s="334"/>
      <c r="CB31" s="334"/>
      <c r="CC31" s="334"/>
      <c r="CD31" s="534"/>
      <c r="CE31" s="534"/>
      <c r="CF31" s="536"/>
      <c r="CG31" s="537"/>
      <c r="CH31" s="537"/>
      <c r="CI31" s="536"/>
      <c r="CJ31" s="537"/>
      <c r="CK31" s="538"/>
      <c r="CL31" s="535"/>
      <c r="CM31" s="535"/>
      <c r="CN31" s="532">
        <v>41</v>
      </c>
      <c r="CO31" s="775" t="s">
        <v>267</v>
      </c>
      <c r="CP31" s="776"/>
    </row>
    <row r="32" spans="2:94" ht="15.95" customHeight="1" x14ac:dyDescent="0.2">
      <c r="B32" s="518" t="s">
        <v>102</v>
      </c>
      <c r="C32" s="390" t="s">
        <v>93</v>
      </c>
      <c r="D32" s="390">
        <v>412</v>
      </c>
      <c r="E32" s="391"/>
      <c r="F32" s="340">
        <v>3078</v>
      </c>
      <c r="G32" s="340">
        <v>3070.4</v>
      </c>
      <c r="H32" s="340"/>
      <c r="I32" s="519"/>
      <c r="J32" s="520"/>
      <c r="K32" s="390"/>
      <c r="L32" s="390"/>
      <c r="M32" s="390"/>
      <c r="N32" s="390"/>
      <c r="O32" s="390"/>
      <c r="P32" s="390"/>
      <c r="Q32" s="521"/>
      <c r="R32" s="526"/>
      <c r="S32" s="390"/>
      <c r="T32" s="390"/>
      <c r="U32" s="391"/>
      <c r="V32" s="526"/>
      <c r="W32" s="390"/>
      <c r="X32" s="390"/>
      <c r="Y32" s="390"/>
      <c r="Z32" s="390"/>
      <c r="AA32" s="390"/>
      <c r="AB32" s="390"/>
      <c r="AC32" s="521"/>
      <c r="AD32" s="526"/>
      <c r="AE32" s="525"/>
      <c r="AF32" s="525"/>
      <c r="AG32" s="525"/>
      <c r="AH32" s="525"/>
      <c r="AI32" s="525"/>
      <c r="AJ32" s="525"/>
      <c r="AK32" s="527"/>
      <c r="AL32" s="526"/>
      <c r="AM32" s="390"/>
      <c r="AN32" s="390"/>
      <c r="AO32" s="390"/>
      <c r="AP32" s="390"/>
      <c r="AQ32" s="390"/>
      <c r="AR32" s="390"/>
      <c r="AS32" s="391"/>
      <c r="AT32" s="525"/>
      <c r="AU32" s="390"/>
      <c r="AV32" s="521"/>
      <c r="AW32" s="521"/>
      <c r="AX32" s="391"/>
      <c r="AY32" s="526"/>
      <c r="AZ32" s="391"/>
      <c r="BA32" s="526">
        <v>1</v>
      </c>
      <c r="BB32" s="390">
        <f t="shared" si="0"/>
        <v>2.5999999999999091</v>
      </c>
      <c r="BC32" s="391" t="str">
        <f t="shared" si="1"/>
        <v xml:space="preserve"> </v>
      </c>
      <c r="BD32" s="519"/>
      <c r="BE32" s="526"/>
      <c r="BF32" s="390"/>
      <c r="BG32" s="391"/>
      <c r="BH32" s="525"/>
      <c r="BI32" s="391"/>
      <c r="BJ32" s="525"/>
      <c r="BK32" s="390"/>
      <c r="BL32" s="390"/>
      <c r="BM32" s="390">
        <v>1</v>
      </c>
      <c r="BN32" s="390"/>
      <c r="BO32" s="390"/>
      <c r="BP32" s="390"/>
      <c r="BQ32" s="390"/>
      <c r="BR32" s="390">
        <v>1</v>
      </c>
      <c r="BS32" s="390"/>
      <c r="BT32" s="390"/>
      <c r="BU32" s="390"/>
      <c r="BV32" s="390"/>
      <c r="BW32" s="390"/>
      <c r="BX32" s="390"/>
      <c r="BY32" s="390"/>
      <c r="BZ32" s="390"/>
      <c r="CA32" s="390"/>
      <c r="CB32" s="390"/>
      <c r="CC32" s="390"/>
      <c r="CD32" s="521"/>
      <c r="CE32" s="521"/>
      <c r="CF32" s="528"/>
      <c r="CG32" s="529"/>
      <c r="CH32" s="529"/>
      <c r="CI32" s="528"/>
      <c r="CJ32" s="529"/>
      <c r="CK32" s="530"/>
      <c r="CL32" s="527"/>
      <c r="CM32" s="527"/>
      <c r="CN32" s="519"/>
      <c r="CO32" s="771"/>
      <c r="CP32" s="772"/>
    </row>
    <row r="33" spans="2:94" ht="15.95" customHeight="1" x14ac:dyDescent="0.2">
      <c r="B33" s="543"/>
      <c r="C33" s="470" t="s">
        <v>93</v>
      </c>
      <c r="D33" s="470">
        <v>412</v>
      </c>
      <c r="E33" s="500">
        <v>418</v>
      </c>
      <c r="F33" s="499"/>
      <c r="G33" s="499">
        <v>3070.4</v>
      </c>
      <c r="H33" s="499">
        <v>3070.2</v>
      </c>
      <c r="I33" s="544"/>
      <c r="J33" s="545"/>
      <c r="K33" s="470"/>
      <c r="L33" s="470"/>
      <c r="M33" s="470"/>
      <c r="N33" s="470"/>
      <c r="O33" s="470">
        <v>56</v>
      </c>
      <c r="P33" s="470"/>
      <c r="Q33" s="546"/>
      <c r="R33" s="501"/>
      <c r="S33" s="470"/>
      <c r="T33" s="470"/>
      <c r="U33" s="500"/>
      <c r="V33" s="501"/>
      <c r="W33" s="470"/>
      <c r="X33" s="470"/>
      <c r="Y33" s="470"/>
      <c r="Z33" s="470"/>
      <c r="AA33" s="470"/>
      <c r="AB33" s="470"/>
      <c r="AC33" s="546"/>
      <c r="AD33" s="501"/>
      <c r="AE33" s="503"/>
      <c r="AF33" s="503"/>
      <c r="AG33" s="503"/>
      <c r="AH33" s="503"/>
      <c r="AI33" s="503"/>
      <c r="AJ33" s="503"/>
      <c r="AK33" s="550"/>
      <c r="AL33" s="501"/>
      <c r="AM33" s="470"/>
      <c r="AN33" s="470"/>
      <c r="AO33" s="470"/>
      <c r="AP33" s="470"/>
      <c r="AQ33" s="470"/>
      <c r="AR33" s="470"/>
      <c r="AS33" s="500"/>
      <c r="AT33" s="503"/>
      <c r="AU33" s="470"/>
      <c r="AV33" s="546"/>
      <c r="AW33" s="546"/>
      <c r="AX33" s="500"/>
      <c r="AY33" s="501"/>
      <c r="AZ33" s="500"/>
      <c r="BA33" s="501"/>
      <c r="BB33" s="470" t="str">
        <f t="shared" si="0"/>
        <v xml:space="preserve"> </v>
      </c>
      <c r="BC33" s="500" t="str">
        <f t="shared" si="1"/>
        <v xml:space="preserve"> </v>
      </c>
      <c r="BD33" s="544"/>
      <c r="BE33" s="501"/>
      <c r="BF33" s="470"/>
      <c r="BG33" s="500"/>
      <c r="BH33" s="503"/>
      <c r="BI33" s="500"/>
      <c r="BJ33" s="503"/>
      <c r="BK33" s="470"/>
      <c r="BL33" s="470"/>
      <c r="BM33" s="470"/>
      <c r="BN33" s="470"/>
      <c r="BO33" s="470"/>
      <c r="BP33" s="470"/>
      <c r="BQ33" s="470"/>
      <c r="BR33" s="470"/>
      <c r="BS33" s="470"/>
      <c r="BT33" s="470"/>
      <c r="BU33" s="470"/>
      <c r="BV33" s="470"/>
      <c r="BW33" s="470"/>
      <c r="BX33" s="470"/>
      <c r="BY33" s="470"/>
      <c r="BZ33" s="470"/>
      <c r="CA33" s="470"/>
      <c r="CB33" s="470"/>
      <c r="CC33" s="470"/>
      <c r="CD33" s="546"/>
      <c r="CE33" s="546"/>
      <c r="CF33" s="507"/>
      <c r="CG33" s="508"/>
      <c r="CH33" s="508"/>
      <c r="CI33" s="507"/>
      <c r="CJ33" s="508"/>
      <c r="CK33" s="551"/>
      <c r="CL33" s="550"/>
      <c r="CM33" s="550"/>
      <c r="CN33" s="544">
        <v>20</v>
      </c>
      <c r="CO33" s="663" t="s">
        <v>259</v>
      </c>
      <c r="CP33" s="664"/>
    </row>
    <row r="34" spans="2:94" ht="15.95" customHeight="1" thickBot="1" x14ac:dyDescent="0.3">
      <c r="B34" s="571" t="s">
        <v>302</v>
      </c>
      <c r="C34" s="387" t="s">
        <v>93</v>
      </c>
      <c r="D34" s="387">
        <v>418</v>
      </c>
      <c r="E34" s="386"/>
      <c r="F34" s="300">
        <v>3078</v>
      </c>
      <c r="G34" s="300">
        <v>3070.2</v>
      </c>
      <c r="H34" s="300"/>
      <c r="I34" s="558"/>
      <c r="J34" s="559"/>
      <c r="K34" s="387"/>
      <c r="L34" s="387"/>
      <c r="M34" s="387"/>
      <c r="N34" s="387"/>
      <c r="O34" s="387"/>
      <c r="P34" s="387"/>
      <c r="Q34" s="560"/>
      <c r="R34" s="561"/>
      <c r="S34" s="387"/>
      <c r="T34" s="387"/>
      <c r="U34" s="386"/>
      <c r="V34" s="561"/>
      <c r="W34" s="387"/>
      <c r="X34" s="387"/>
      <c r="Y34" s="387"/>
      <c r="Z34" s="387"/>
      <c r="AA34" s="387"/>
      <c r="AB34" s="387"/>
      <c r="AC34" s="560"/>
      <c r="AD34" s="561"/>
      <c r="AE34" s="562"/>
      <c r="AF34" s="562"/>
      <c r="AG34" s="562"/>
      <c r="AH34" s="562"/>
      <c r="AI34" s="562"/>
      <c r="AJ34" s="562"/>
      <c r="AK34" s="506"/>
      <c r="AL34" s="561"/>
      <c r="AM34" s="387"/>
      <c r="AN34" s="387"/>
      <c r="AO34" s="387"/>
      <c r="AP34" s="387"/>
      <c r="AQ34" s="387"/>
      <c r="AR34" s="387"/>
      <c r="AS34" s="386"/>
      <c r="AT34" s="562"/>
      <c r="AU34" s="387"/>
      <c r="AV34" s="560"/>
      <c r="AW34" s="560"/>
      <c r="AX34" s="386"/>
      <c r="AY34" s="561"/>
      <c r="AZ34" s="386"/>
      <c r="BA34" s="561">
        <v>1</v>
      </c>
      <c r="BB34" s="387">
        <f t="shared" si="0"/>
        <v>2.8000000000001819</v>
      </c>
      <c r="BC34" s="386"/>
      <c r="BD34" s="558"/>
      <c r="BE34" s="561"/>
      <c r="BF34" s="387"/>
      <c r="BG34" s="386"/>
      <c r="BH34" s="562"/>
      <c r="BI34" s="386"/>
      <c r="BJ34" s="562"/>
      <c r="BK34" s="387"/>
      <c r="BL34" s="387"/>
      <c r="BM34" s="387">
        <v>1</v>
      </c>
      <c r="BN34" s="387"/>
      <c r="BO34" s="387"/>
      <c r="BP34" s="387"/>
      <c r="BQ34" s="387"/>
      <c r="BR34" s="387">
        <v>1</v>
      </c>
      <c r="BS34" s="387"/>
      <c r="BT34" s="387"/>
      <c r="BU34" s="387"/>
      <c r="BV34" s="387"/>
      <c r="BW34" s="387"/>
      <c r="BX34" s="387"/>
      <c r="BY34" s="387"/>
      <c r="BZ34" s="387"/>
      <c r="CA34" s="387"/>
      <c r="CB34" s="387"/>
      <c r="CC34" s="387"/>
      <c r="CD34" s="560"/>
      <c r="CE34" s="560"/>
      <c r="CF34" s="563"/>
      <c r="CG34" s="564"/>
      <c r="CH34" s="564"/>
      <c r="CI34" s="563"/>
      <c r="CJ34" s="564"/>
      <c r="CK34" s="565"/>
      <c r="CL34" s="506"/>
      <c r="CM34" s="506"/>
      <c r="CN34" s="558"/>
      <c r="CO34" s="784"/>
      <c r="CP34" s="785"/>
    </row>
    <row r="35" spans="2:94" ht="15.95" customHeight="1" x14ac:dyDescent="0.25">
      <c r="B35" s="572"/>
      <c r="C35" s="475" t="s">
        <v>93</v>
      </c>
      <c r="D35" s="475">
        <v>417</v>
      </c>
      <c r="E35" s="573">
        <v>418</v>
      </c>
      <c r="F35" s="574"/>
      <c r="G35" s="574">
        <v>3067.1</v>
      </c>
      <c r="H35" s="574">
        <v>3070.2</v>
      </c>
      <c r="I35" s="575"/>
      <c r="J35" s="576"/>
      <c r="K35" s="475"/>
      <c r="L35" s="475"/>
      <c r="M35" s="475"/>
      <c r="N35" s="475"/>
      <c r="O35" s="475">
        <v>120</v>
      </c>
      <c r="P35" s="475"/>
      <c r="Q35" s="577"/>
      <c r="R35" s="578"/>
      <c r="S35" s="475"/>
      <c r="T35" s="475"/>
      <c r="U35" s="573"/>
      <c r="V35" s="578"/>
      <c r="W35" s="475"/>
      <c r="X35" s="475"/>
      <c r="Y35" s="475"/>
      <c r="Z35" s="475"/>
      <c r="AA35" s="475"/>
      <c r="AB35" s="475"/>
      <c r="AC35" s="577"/>
      <c r="AD35" s="578"/>
      <c r="AE35" s="579"/>
      <c r="AF35" s="579"/>
      <c r="AG35" s="579"/>
      <c r="AH35" s="579"/>
      <c r="AI35" s="579"/>
      <c r="AJ35" s="579"/>
      <c r="AK35" s="580"/>
      <c r="AL35" s="578"/>
      <c r="AM35" s="475"/>
      <c r="AN35" s="475"/>
      <c r="AO35" s="475"/>
      <c r="AP35" s="475"/>
      <c r="AQ35" s="475"/>
      <c r="AR35" s="475"/>
      <c r="AS35" s="573"/>
      <c r="AT35" s="579"/>
      <c r="AU35" s="475"/>
      <c r="AV35" s="577"/>
      <c r="AW35" s="577"/>
      <c r="AX35" s="573"/>
      <c r="AY35" s="578"/>
      <c r="AZ35" s="573"/>
      <c r="BA35" s="578"/>
      <c r="BB35" s="475"/>
      <c r="BC35" s="573"/>
      <c r="BD35" s="575"/>
      <c r="BE35" s="578"/>
      <c r="BF35" s="475"/>
      <c r="BG35" s="573"/>
      <c r="BH35" s="579"/>
      <c r="BI35" s="573"/>
      <c r="BJ35" s="579"/>
      <c r="BK35" s="475"/>
      <c r="BL35" s="475"/>
      <c r="BM35" s="475"/>
      <c r="BN35" s="475"/>
      <c r="BO35" s="475"/>
      <c r="BP35" s="475"/>
      <c r="BQ35" s="475"/>
      <c r="BR35" s="475"/>
      <c r="BS35" s="475"/>
      <c r="BT35" s="475"/>
      <c r="BU35" s="475"/>
      <c r="BV35" s="475"/>
      <c r="BW35" s="475"/>
      <c r="BX35" s="475"/>
      <c r="BY35" s="475"/>
      <c r="BZ35" s="475"/>
      <c r="CA35" s="475"/>
      <c r="CB35" s="475"/>
      <c r="CC35" s="475"/>
      <c r="CD35" s="577"/>
      <c r="CE35" s="577"/>
      <c r="CF35" s="581"/>
      <c r="CG35" s="473"/>
      <c r="CH35" s="473"/>
      <c r="CI35" s="581"/>
      <c r="CJ35" s="473"/>
      <c r="CK35" s="582"/>
      <c r="CL35" s="580"/>
      <c r="CM35" s="580"/>
      <c r="CN35" s="575"/>
      <c r="CO35" s="786"/>
      <c r="CP35" s="787"/>
    </row>
    <row r="36" spans="2:94" ht="15.95" customHeight="1" x14ac:dyDescent="0.25">
      <c r="B36" s="502" t="s">
        <v>304</v>
      </c>
      <c r="C36" s="470" t="s">
        <v>93</v>
      </c>
      <c r="D36" s="470">
        <v>417</v>
      </c>
      <c r="E36" s="500"/>
      <c r="F36" s="499">
        <v>3076.6</v>
      </c>
      <c r="G36" s="499">
        <v>3067.1</v>
      </c>
      <c r="H36" s="499"/>
      <c r="I36" s="544"/>
      <c r="J36" s="545"/>
      <c r="K36" s="470"/>
      <c r="L36" s="470"/>
      <c r="M36" s="470"/>
      <c r="N36" s="470"/>
      <c r="O36" s="470"/>
      <c r="P36" s="470"/>
      <c r="Q36" s="546"/>
      <c r="R36" s="501"/>
      <c r="S36" s="470"/>
      <c r="T36" s="470"/>
      <c r="U36" s="500"/>
      <c r="V36" s="501"/>
      <c r="W36" s="470"/>
      <c r="X36" s="470"/>
      <c r="Y36" s="470"/>
      <c r="Z36" s="470"/>
      <c r="AA36" s="470"/>
      <c r="AB36" s="470"/>
      <c r="AC36" s="546"/>
      <c r="AD36" s="501"/>
      <c r="AE36" s="503"/>
      <c r="AF36" s="503"/>
      <c r="AG36" s="503"/>
      <c r="AH36" s="503"/>
      <c r="AI36" s="503"/>
      <c r="AJ36" s="503"/>
      <c r="AK36" s="550"/>
      <c r="AL36" s="501"/>
      <c r="AM36" s="470"/>
      <c r="AN36" s="470"/>
      <c r="AO36" s="470"/>
      <c r="AP36" s="470"/>
      <c r="AQ36" s="470"/>
      <c r="AR36" s="470"/>
      <c r="AS36" s="500"/>
      <c r="AT36" s="503"/>
      <c r="AU36" s="470"/>
      <c r="AV36" s="546"/>
      <c r="AW36" s="546"/>
      <c r="AX36" s="500"/>
      <c r="AY36" s="501"/>
      <c r="AZ36" s="500"/>
      <c r="BA36" s="501">
        <v>1</v>
      </c>
      <c r="BB36" s="470">
        <v>4.5</v>
      </c>
      <c r="BC36" s="500"/>
      <c r="BD36" s="544"/>
      <c r="BE36" s="501"/>
      <c r="BF36" s="470"/>
      <c r="BG36" s="500"/>
      <c r="BH36" s="503"/>
      <c r="BI36" s="500"/>
      <c r="BJ36" s="503"/>
      <c r="BK36" s="470"/>
      <c r="BL36" s="470"/>
      <c r="BM36" s="470"/>
      <c r="BN36" s="470"/>
      <c r="BO36" s="470"/>
      <c r="BP36" s="470"/>
      <c r="BQ36" s="470"/>
      <c r="BR36" s="470"/>
      <c r="BS36" s="470"/>
      <c r="BT36" s="470"/>
      <c r="BU36" s="470"/>
      <c r="BV36" s="470"/>
      <c r="BW36" s="470">
        <v>1</v>
      </c>
      <c r="BX36" s="470">
        <v>1</v>
      </c>
      <c r="BY36" s="470"/>
      <c r="BZ36" s="470"/>
      <c r="CA36" s="470"/>
      <c r="CB36" s="470"/>
      <c r="CC36" s="470"/>
      <c r="CD36" s="546"/>
      <c r="CE36" s="546"/>
      <c r="CF36" s="507"/>
      <c r="CG36" s="508"/>
      <c r="CH36" s="508"/>
      <c r="CI36" s="507"/>
      <c r="CJ36" s="508"/>
      <c r="CK36" s="551"/>
      <c r="CL36" s="550"/>
      <c r="CM36" s="550"/>
      <c r="CN36" s="544"/>
      <c r="CO36" s="566"/>
      <c r="CP36" s="567"/>
    </row>
    <row r="37" spans="2:94" ht="15.95" customHeight="1" x14ac:dyDescent="0.25">
      <c r="B37" s="502"/>
      <c r="C37" s="470" t="s">
        <v>95</v>
      </c>
      <c r="D37" s="470">
        <v>415</v>
      </c>
      <c r="E37" s="500">
        <v>416</v>
      </c>
      <c r="F37" s="499"/>
      <c r="G37" s="499">
        <v>3089</v>
      </c>
      <c r="H37" s="499">
        <v>3068.3</v>
      </c>
      <c r="I37" s="544"/>
      <c r="J37" s="545"/>
      <c r="K37" s="470">
        <v>48</v>
      </c>
      <c r="L37" s="470"/>
      <c r="M37" s="470"/>
      <c r="N37" s="470"/>
      <c r="O37" s="470"/>
      <c r="P37" s="470"/>
      <c r="Q37" s="546"/>
      <c r="R37" s="501"/>
      <c r="S37" s="470"/>
      <c r="T37" s="470"/>
      <c r="U37" s="500"/>
      <c r="V37" s="501"/>
      <c r="W37" s="470"/>
      <c r="X37" s="470"/>
      <c r="Y37" s="470"/>
      <c r="Z37" s="470"/>
      <c r="AA37" s="470"/>
      <c r="AB37" s="470"/>
      <c r="AC37" s="546"/>
      <c r="AD37" s="501"/>
      <c r="AE37" s="503"/>
      <c r="AF37" s="503"/>
      <c r="AG37" s="503"/>
      <c r="AH37" s="503"/>
      <c r="AI37" s="503"/>
      <c r="AJ37" s="503"/>
      <c r="AK37" s="550"/>
      <c r="AL37" s="501"/>
      <c r="AM37" s="470"/>
      <c r="AN37" s="470"/>
      <c r="AO37" s="470"/>
      <c r="AP37" s="470"/>
      <c r="AQ37" s="470"/>
      <c r="AR37" s="470"/>
      <c r="AS37" s="500"/>
      <c r="AT37" s="503"/>
      <c r="AU37" s="470"/>
      <c r="AV37" s="546"/>
      <c r="AW37" s="546"/>
      <c r="AX37" s="500"/>
      <c r="AY37" s="501"/>
      <c r="AZ37" s="500"/>
      <c r="BA37" s="501"/>
      <c r="BB37" s="470"/>
      <c r="BC37" s="500"/>
      <c r="BD37" s="544"/>
      <c r="BE37" s="501"/>
      <c r="BF37" s="470"/>
      <c r="BG37" s="500"/>
      <c r="BH37" s="503"/>
      <c r="BI37" s="500"/>
      <c r="BJ37" s="503"/>
      <c r="BK37" s="470"/>
      <c r="BL37" s="470"/>
      <c r="BM37" s="470"/>
      <c r="BN37" s="470"/>
      <c r="BO37" s="470"/>
      <c r="BP37" s="470"/>
      <c r="BQ37" s="470"/>
      <c r="BR37" s="470"/>
      <c r="BS37" s="470"/>
      <c r="BT37" s="470"/>
      <c r="BU37" s="470"/>
      <c r="BV37" s="470"/>
      <c r="BW37" s="470"/>
      <c r="BX37" s="470"/>
      <c r="BY37" s="470"/>
      <c r="BZ37" s="470"/>
      <c r="CA37" s="470">
        <v>1</v>
      </c>
      <c r="CB37" s="470"/>
      <c r="CC37" s="470"/>
      <c r="CD37" s="546"/>
      <c r="CE37" s="546"/>
      <c r="CF37" s="507"/>
      <c r="CG37" s="508" t="s">
        <v>235</v>
      </c>
      <c r="CH37" s="508"/>
      <c r="CI37" s="507"/>
      <c r="CJ37" s="508"/>
      <c r="CK37" s="551"/>
      <c r="CL37" s="550"/>
      <c r="CM37" s="550"/>
      <c r="CN37" s="544"/>
      <c r="CO37" s="775"/>
      <c r="CP37" s="788"/>
    </row>
    <row r="38" spans="2:94" ht="15.95" customHeight="1" thickBot="1" x14ac:dyDescent="0.3">
      <c r="B38" s="571" t="s">
        <v>303</v>
      </c>
      <c r="C38" s="387" t="s">
        <v>95</v>
      </c>
      <c r="D38" s="387">
        <v>416</v>
      </c>
      <c r="E38" s="386"/>
      <c r="F38" s="300">
        <v>3071.8</v>
      </c>
      <c r="G38" s="300">
        <v>3067.6</v>
      </c>
      <c r="H38" s="300"/>
      <c r="I38" s="558"/>
      <c r="J38" s="559"/>
      <c r="K38" s="387"/>
      <c r="L38" s="387"/>
      <c r="M38" s="387"/>
      <c r="N38" s="387"/>
      <c r="O38" s="387"/>
      <c r="P38" s="387"/>
      <c r="Q38" s="560"/>
      <c r="R38" s="561"/>
      <c r="S38" s="387"/>
      <c r="T38" s="387"/>
      <c r="U38" s="386"/>
      <c r="V38" s="561"/>
      <c r="W38" s="387"/>
      <c r="X38" s="387"/>
      <c r="Y38" s="387"/>
      <c r="Z38" s="387"/>
      <c r="AA38" s="387"/>
      <c r="AB38" s="387"/>
      <c r="AC38" s="560"/>
      <c r="AD38" s="561"/>
      <c r="AE38" s="562"/>
      <c r="AF38" s="562"/>
      <c r="AG38" s="562"/>
      <c r="AH38" s="562"/>
      <c r="AI38" s="562"/>
      <c r="AJ38" s="562"/>
      <c r="AK38" s="506"/>
      <c r="AL38" s="561"/>
      <c r="AM38" s="387"/>
      <c r="AN38" s="387"/>
      <c r="AO38" s="387"/>
      <c r="AP38" s="387"/>
      <c r="AQ38" s="387"/>
      <c r="AR38" s="387"/>
      <c r="AS38" s="386"/>
      <c r="AT38" s="562"/>
      <c r="AU38" s="387"/>
      <c r="AV38" s="560"/>
      <c r="AW38" s="560"/>
      <c r="AX38" s="386"/>
      <c r="AY38" s="561"/>
      <c r="AZ38" s="386"/>
      <c r="BA38" s="561">
        <v>1</v>
      </c>
      <c r="BB38" s="387"/>
      <c r="BC38" s="386"/>
      <c r="BD38" s="558"/>
      <c r="BE38" s="561"/>
      <c r="BF38" s="387"/>
      <c r="BG38" s="386"/>
      <c r="BH38" s="562"/>
      <c r="BI38" s="386"/>
      <c r="BJ38" s="562"/>
      <c r="BK38" s="387"/>
      <c r="BL38" s="387"/>
      <c r="BM38" s="387">
        <v>1</v>
      </c>
      <c r="BN38" s="387"/>
      <c r="BO38" s="387">
        <v>1</v>
      </c>
      <c r="BP38" s="387"/>
      <c r="BQ38" s="387"/>
      <c r="BR38" s="387"/>
      <c r="BS38" s="387"/>
      <c r="BT38" s="387"/>
      <c r="BU38" s="387"/>
      <c r="BV38" s="387"/>
      <c r="BW38" s="387"/>
      <c r="BX38" s="387"/>
      <c r="BY38" s="387"/>
      <c r="BZ38" s="387"/>
      <c r="CA38" s="387"/>
      <c r="CB38" s="387"/>
      <c r="CC38" s="387"/>
      <c r="CD38" s="560"/>
      <c r="CE38" s="560"/>
      <c r="CF38" s="563"/>
      <c r="CG38" s="564"/>
      <c r="CH38" s="564"/>
      <c r="CI38" s="563"/>
      <c r="CJ38" s="564"/>
      <c r="CK38" s="565"/>
      <c r="CL38" s="506"/>
      <c r="CM38" s="506"/>
      <c r="CN38" s="558"/>
      <c r="CO38" s="784"/>
      <c r="CP38" s="785"/>
    </row>
    <row r="39" spans="2:94" ht="15.95" customHeight="1" x14ac:dyDescent="0.25">
      <c r="B39" s="572"/>
      <c r="C39" s="475" t="s">
        <v>95</v>
      </c>
      <c r="D39" s="475">
        <v>407</v>
      </c>
      <c r="E39" s="573">
        <v>416</v>
      </c>
      <c r="F39" s="574"/>
      <c r="G39" s="574">
        <v>3067.3</v>
      </c>
      <c r="H39" s="574">
        <v>3067.6</v>
      </c>
      <c r="I39" s="575"/>
      <c r="J39" s="576"/>
      <c r="K39" s="475"/>
      <c r="L39" s="475"/>
      <c r="M39" s="475"/>
      <c r="N39" s="475"/>
      <c r="O39" s="475"/>
      <c r="P39" s="475"/>
      <c r="Q39" s="577"/>
      <c r="R39" s="578"/>
      <c r="S39" s="475"/>
      <c r="T39" s="475"/>
      <c r="U39" s="573"/>
      <c r="V39" s="578"/>
      <c r="W39" s="475"/>
      <c r="X39" s="475"/>
      <c r="Y39" s="475"/>
      <c r="Z39" s="475"/>
      <c r="AA39" s="475"/>
      <c r="AB39" s="475"/>
      <c r="AC39" s="577"/>
      <c r="AD39" s="578"/>
      <c r="AE39" s="579"/>
      <c r="AF39" s="579"/>
      <c r="AG39" s="579">
        <v>68</v>
      </c>
      <c r="AH39" s="579"/>
      <c r="AI39" s="579"/>
      <c r="AJ39" s="579"/>
      <c r="AK39" s="580"/>
      <c r="AL39" s="578"/>
      <c r="AM39" s="475"/>
      <c r="AN39" s="475"/>
      <c r="AO39" s="475"/>
      <c r="AP39" s="475"/>
      <c r="AQ39" s="475"/>
      <c r="AR39" s="475"/>
      <c r="AS39" s="573"/>
      <c r="AT39" s="579"/>
      <c r="AU39" s="475"/>
      <c r="AV39" s="577"/>
      <c r="AW39" s="577"/>
      <c r="AX39" s="573"/>
      <c r="AY39" s="578"/>
      <c r="AZ39" s="573"/>
      <c r="BA39" s="578"/>
      <c r="BB39" s="475"/>
      <c r="BC39" s="573"/>
      <c r="BD39" s="575"/>
      <c r="BE39" s="578"/>
      <c r="BF39" s="475"/>
      <c r="BG39" s="573"/>
      <c r="BH39" s="579"/>
      <c r="BI39" s="573"/>
      <c r="BJ39" s="579"/>
      <c r="BK39" s="475"/>
      <c r="BL39" s="475"/>
      <c r="BM39" s="475"/>
      <c r="BN39" s="475"/>
      <c r="BO39" s="475"/>
      <c r="BP39" s="475"/>
      <c r="BQ39" s="475"/>
      <c r="BR39" s="475"/>
      <c r="BS39" s="475"/>
      <c r="BT39" s="475"/>
      <c r="BU39" s="475"/>
      <c r="BV39" s="475"/>
      <c r="BW39" s="475"/>
      <c r="BX39" s="475"/>
      <c r="BY39" s="475"/>
      <c r="BZ39" s="475"/>
      <c r="CA39" s="475"/>
      <c r="CB39" s="475"/>
      <c r="CC39" s="475"/>
      <c r="CD39" s="577"/>
      <c r="CE39" s="577"/>
      <c r="CF39" s="581"/>
      <c r="CG39" s="473"/>
      <c r="CH39" s="473"/>
      <c r="CI39" s="581"/>
      <c r="CJ39" s="473"/>
      <c r="CK39" s="582"/>
      <c r="CL39" s="580"/>
      <c r="CM39" s="580"/>
      <c r="CN39" s="575"/>
      <c r="CO39" s="583"/>
      <c r="CP39" s="584"/>
    </row>
    <row r="40" spans="2:94" ht="15.95" customHeight="1" x14ac:dyDescent="0.25">
      <c r="B40" s="502"/>
      <c r="C40" s="470" t="s">
        <v>93</v>
      </c>
      <c r="D40" s="470">
        <v>407</v>
      </c>
      <c r="E40" s="500">
        <v>417</v>
      </c>
      <c r="F40" s="499"/>
      <c r="G40" s="499">
        <v>3067.3</v>
      </c>
      <c r="H40" s="499">
        <v>3067.1</v>
      </c>
      <c r="I40" s="544"/>
      <c r="J40" s="545"/>
      <c r="K40" s="470"/>
      <c r="L40" s="470"/>
      <c r="M40" s="470"/>
      <c r="N40" s="470"/>
      <c r="O40" s="470"/>
      <c r="P40" s="470"/>
      <c r="Q40" s="546"/>
      <c r="R40" s="501"/>
      <c r="S40" s="470"/>
      <c r="T40" s="470"/>
      <c r="U40" s="500"/>
      <c r="V40" s="501"/>
      <c r="W40" s="470"/>
      <c r="X40" s="470"/>
      <c r="Y40" s="470"/>
      <c r="Z40" s="470"/>
      <c r="AA40" s="470"/>
      <c r="AB40" s="470"/>
      <c r="AC40" s="546"/>
      <c r="AD40" s="501"/>
      <c r="AE40" s="503"/>
      <c r="AF40" s="503"/>
      <c r="AG40" s="503">
        <v>44</v>
      </c>
      <c r="AH40" s="503"/>
      <c r="AI40" s="503"/>
      <c r="AJ40" s="503"/>
      <c r="AK40" s="550"/>
      <c r="AL40" s="501"/>
      <c r="AM40" s="470"/>
      <c r="AN40" s="470"/>
      <c r="AO40" s="470"/>
      <c r="AP40" s="470"/>
      <c r="AQ40" s="470"/>
      <c r="AR40" s="470"/>
      <c r="AS40" s="500"/>
      <c r="AT40" s="503"/>
      <c r="AU40" s="470"/>
      <c r="AV40" s="546"/>
      <c r="AW40" s="546"/>
      <c r="AX40" s="500"/>
      <c r="AY40" s="501"/>
      <c r="AZ40" s="500"/>
      <c r="BA40" s="501"/>
      <c r="BB40" s="470"/>
      <c r="BC40" s="500"/>
      <c r="BD40" s="544"/>
      <c r="BE40" s="501"/>
      <c r="BF40" s="470"/>
      <c r="BG40" s="500"/>
      <c r="BH40" s="503"/>
      <c r="BI40" s="500"/>
      <c r="BJ40" s="503"/>
      <c r="BK40" s="470"/>
      <c r="BL40" s="470"/>
      <c r="BM40" s="470"/>
      <c r="BN40" s="470"/>
      <c r="BO40" s="470"/>
      <c r="BP40" s="470"/>
      <c r="BQ40" s="470"/>
      <c r="BR40" s="470"/>
      <c r="BS40" s="470"/>
      <c r="BT40" s="470"/>
      <c r="BU40" s="470"/>
      <c r="BV40" s="470"/>
      <c r="BW40" s="470"/>
      <c r="BX40" s="470"/>
      <c r="BY40" s="470"/>
      <c r="BZ40" s="470"/>
      <c r="CA40" s="470"/>
      <c r="CB40" s="470"/>
      <c r="CC40" s="470"/>
      <c r="CD40" s="546"/>
      <c r="CE40" s="546"/>
      <c r="CF40" s="507"/>
      <c r="CG40" s="508"/>
      <c r="CH40" s="508"/>
      <c r="CI40" s="507"/>
      <c r="CJ40" s="508"/>
      <c r="CK40" s="551"/>
      <c r="CL40" s="550"/>
      <c r="CM40" s="550"/>
      <c r="CN40" s="544"/>
      <c r="CO40" s="568"/>
      <c r="CP40" s="569"/>
    </row>
    <row r="41" spans="2:94" ht="15.95" customHeight="1" x14ac:dyDescent="0.25">
      <c r="B41" s="502"/>
      <c r="C41" s="470" t="s">
        <v>93</v>
      </c>
      <c r="D41" s="470">
        <v>417</v>
      </c>
      <c r="E41" s="500">
        <v>413</v>
      </c>
      <c r="F41" s="499"/>
      <c r="G41" s="499">
        <v>3067.1</v>
      </c>
      <c r="H41" s="499">
        <v>3067</v>
      </c>
      <c r="I41" s="544"/>
      <c r="J41" s="545"/>
      <c r="K41" s="470"/>
      <c r="L41" s="470"/>
      <c r="M41" s="470"/>
      <c r="N41" s="470"/>
      <c r="O41" s="470">
        <v>32</v>
      </c>
      <c r="P41" s="470"/>
      <c r="Q41" s="546"/>
      <c r="R41" s="501"/>
      <c r="S41" s="470"/>
      <c r="T41" s="470"/>
      <c r="U41" s="500"/>
      <c r="V41" s="501"/>
      <c r="W41" s="470"/>
      <c r="X41" s="470"/>
      <c r="Y41" s="470"/>
      <c r="Z41" s="470"/>
      <c r="AA41" s="470"/>
      <c r="AB41" s="470"/>
      <c r="AC41" s="546"/>
      <c r="AD41" s="501"/>
      <c r="AE41" s="503"/>
      <c r="AF41" s="503"/>
      <c r="AG41" s="503"/>
      <c r="AH41" s="503"/>
      <c r="AI41" s="503"/>
      <c r="AJ41" s="503"/>
      <c r="AK41" s="550"/>
      <c r="AL41" s="501"/>
      <c r="AM41" s="470"/>
      <c r="AN41" s="470"/>
      <c r="AO41" s="470"/>
      <c r="AP41" s="470"/>
      <c r="AQ41" s="470"/>
      <c r="AR41" s="470"/>
      <c r="AS41" s="500"/>
      <c r="AT41" s="503"/>
      <c r="AU41" s="470"/>
      <c r="AV41" s="546"/>
      <c r="AW41" s="546"/>
      <c r="AX41" s="500"/>
      <c r="AY41" s="501"/>
      <c r="AZ41" s="500"/>
      <c r="BA41" s="501"/>
      <c r="BB41" s="470"/>
      <c r="BC41" s="500"/>
      <c r="BD41" s="544"/>
      <c r="BE41" s="501"/>
      <c r="BF41" s="470"/>
      <c r="BG41" s="500"/>
      <c r="BH41" s="503"/>
      <c r="BI41" s="500"/>
      <c r="BJ41" s="503"/>
      <c r="BK41" s="470"/>
      <c r="BL41" s="470"/>
      <c r="BM41" s="470"/>
      <c r="BN41" s="470"/>
      <c r="BO41" s="470"/>
      <c r="BP41" s="470"/>
      <c r="BQ41" s="470"/>
      <c r="BR41" s="470"/>
      <c r="BS41" s="470"/>
      <c r="BT41" s="470"/>
      <c r="BU41" s="470"/>
      <c r="BV41" s="470"/>
      <c r="BW41" s="470"/>
      <c r="BX41" s="470"/>
      <c r="BY41" s="470"/>
      <c r="BZ41" s="470"/>
      <c r="CA41" s="470"/>
      <c r="CB41" s="470"/>
      <c r="CC41" s="470"/>
      <c r="CD41" s="546"/>
      <c r="CE41" s="546"/>
      <c r="CF41" s="507"/>
      <c r="CG41" s="508"/>
      <c r="CH41" s="508"/>
      <c r="CI41" s="507"/>
      <c r="CJ41" s="508"/>
      <c r="CK41" s="551"/>
      <c r="CL41" s="550"/>
      <c r="CM41" s="550"/>
      <c r="CN41" s="544"/>
      <c r="CO41" s="568"/>
      <c r="CP41" s="569"/>
    </row>
    <row r="42" spans="2:94" ht="15.95" customHeight="1" thickBot="1" x14ac:dyDescent="0.25">
      <c r="B42" s="557"/>
      <c r="C42" s="387" t="s">
        <v>95</v>
      </c>
      <c r="D42" s="387">
        <v>502</v>
      </c>
      <c r="E42" s="386">
        <v>503</v>
      </c>
      <c r="F42" s="300"/>
      <c r="G42" s="300">
        <v>3088.6</v>
      </c>
      <c r="H42" s="300">
        <v>3078.6</v>
      </c>
      <c r="I42" s="558"/>
      <c r="J42" s="559"/>
      <c r="K42" s="387">
        <v>32</v>
      </c>
      <c r="L42" s="387"/>
      <c r="M42" s="387"/>
      <c r="N42" s="387"/>
      <c r="O42" s="387"/>
      <c r="P42" s="387"/>
      <c r="Q42" s="560"/>
      <c r="R42" s="561" t="s">
        <v>251</v>
      </c>
      <c r="S42" s="387"/>
      <c r="T42" s="387"/>
      <c r="U42" s="386"/>
      <c r="V42" s="561"/>
      <c r="W42" s="387"/>
      <c r="X42" s="387"/>
      <c r="Y42" s="387"/>
      <c r="Z42" s="387"/>
      <c r="AA42" s="387"/>
      <c r="AB42" s="387"/>
      <c r="AC42" s="560"/>
      <c r="AD42" s="561"/>
      <c r="AE42" s="562"/>
      <c r="AF42" s="562"/>
      <c r="AG42" s="562"/>
      <c r="AH42" s="562"/>
      <c r="AI42" s="562"/>
      <c r="AJ42" s="562"/>
      <c r="AK42" s="504"/>
      <c r="AL42" s="561"/>
      <c r="AM42" s="387"/>
      <c r="AN42" s="387"/>
      <c r="AO42" s="387"/>
      <c r="AP42" s="387"/>
      <c r="AQ42" s="387"/>
      <c r="AR42" s="387"/>
      <c r="AS42" s="386"/>
      <c r="AT42" s="562"/>
      <c r="AU42" s="387"/>
      <c r="AV42" s="560"/>
      <c r="AW42" s="560"/>
      <c r="AX42" s="386"/>
      <c r="AY42" s="561"/>
      <c r="AZ42" s="386"/>
      <c r="BA42" s="561"/>
      <c r="BB42" s="387" t="str">
        <f t="shared" ref="BB42" si="4">IF(G42=0," ",IF(BA42=0," ",IF((F42-G42)&lt;=5," ",IF((F42-G42)&gt;10,5,(F42-G42)-5))))</f>
        <v xml:space="preserve"> </v>
      </c>
      <c r="BC42" s="386" t="str">
        <f t="shared" ref="BC42" si="5">IF(BB42=" "," ",IF((F42-G42)&lt;=10," ",(F42-G42)-10))</f>
        <v xml:space="preserve"> </v>
      </c>
      <c r="BD42" s="558"/>
      <c r="BE42" s="561"/>
      <c r="BF42" s="387"/>
      <c r="BG42" s="386"/>
      <c r="BH42" s="562"/>
      <c r="BI42" s="386"/>
      <c r="BJ42" s="562"/>
      <c r="BK42" s="387"/>
      <c r="BL42" s="387"/>
      <c r="BM42" s="387"/>
      <c r="BN42" s="387"/>
      <c r="BO42" s="387"/>
      <c r="BP42" s="387"/>
      <c r="BQ42" s="387"/>
      <c r="BR42" s="387"/>
      <c r="BS42" s="387"/>
      <c r="BT42" s="387"/>
      <c r="BU42" s="387"/>
      <c r="BV42" s="387"/>
      <c r="BW42" s="387"/>
      <c r="BX42" s="387"/>
      <c r="BY42" s="387"/>
      <c r="BZ42" s="387"/>
      <c r="CA42" s="387">
        <v>1</v>
      </c>
      <c r="CB42" s="387"/>
      <c r="CC42" s="387"/>
      <c r="CD42" s="560"/>
      <c r="CE42" s="560"/>
      <c r="CF42" s="563"/>
      <c r="CG42" s="564" t="s">
        <v>235</v>
      </c>
      <c r="CH42" s="564"/>
      <c r="CI42" s="563"/>
      <c r="CJ42" s="564"/>
      <c r="CK42" s="565"/>
      <c r="CL42" s="504"/>
      <c r="CM42" s="504"/>
      <c r="CN42" s="558"/>
      <c r="CO42" s="769"/>
      <c r="CP42" s="770"/>
    </row>
    <row r="43" spans="2:94" ht="15.95" customHeight="1" x14ac:dyDescent="0.2">
      <c r="B43" s="307" t="s">
        <v>105</v>
      </c>
      <c r="C43" s="273" t="s">
        <v>95</v>
      </c>
      <c r="D43" s="273">
        <v>503</v>
      </c>
      <c r="E43" s="274"/>
      <c r="F43" s="323">
        <v>3080.5</v>
      </c>
      <c r="G43" s="323">
        <v>3078.3</v>
      </c>
      <c r="H43" s="323"/>
      <c r="I43" s="315"/>
      <c r="J43" s="324"/>
      <c r="K43" s="273"/>
      <c r="L43" s="273"/>
      <c r="M43" s="273"/>
      <c r="N43" s="273"/>
      <c r="O43" s="273"/>
      <c r="P43" s="273"/>
      <c r="Q43" s="320"/>
      <c r="R43" s="326"/>
      <c r="S43" s="273"/>
      <c r="T43" s="273"/>
      <c r="U43" s="274"/>
      <c r="V43" s="326"/>
      <c r="W43" s="273"/>
      <c r="X43" s="273"/>
      <c r="Y43" s="273"/>
      <c r="Z43" s="273"/>
      <c r="AA43" s="273"/>
      <c r="AB43" s="273"/>
      <c r="AC43" s="320"/>
      <c r="AD43" s="326"/>
      <c r="AE43" s="319"/>
      <c r="AF43" s="319"/>
      <c r="AG43" s="319"/>
      <c r="AH43" s="319"/>
      <c r="AI43" s="319"/>
      <c r="AJ43" s="319"/>
      <c r="AK43" s="317"/>
      <c r="AL43" s="326"/>
      <c r="AM43" s="273"/>
      <c r="AN43" s="273"/>
      <c r="AO43" s="273"/>
      <c r="AP43" s="273"/>
      <c r="AQ43" s="273"/>
      <c r="AR43" s="273"/>
      <c r="AS43" s="274"/>
      <c r="AT43" s="319"/>
      <c r="AU43" s="273"/>
      <c r="AV43" s="320"/>
      <c r="AW43" s="320"/>
      <c r="AX43" s="274"/>
      <c r="AY43" s="326"/>
      <c r="AZ43" s="274"/>
      <c r="BA43" s="326">
        <v>1</v>
      </c>
      <c r="BB43" s="273" t="str">
        <f t="shared" si="0"/>
        <v xml:space="preserve"> </v>
      </c>
      <c r="BC43" s="274" t="str">
        <f t="shared" si="1"/>
        <v xml:space="preserve"> </v>
      </c>
      <c r="BD43" s="315"/>
      <c r="BE43" s="326"/>
      <c r="BF43" s="273"/>
      <c r="BG43" s="274"/>
      <c r="BH43" s="319"/>
      <c r="BI43" s="274"/>
      <c r="BJ43" s="319"/>
      <c r="BK43" s="273"/>
      <c r="BL43" s="273"/>
      <c r="BM43" s="273"/>
      <c r="BN43" s="273">
        <v>1</v>
      </c>
      <c r="BO43" s="273"/>
      <c r="BP43" s="273">
        <v>1</v>
      </c>
      <c r="BQ43" s="273"/>
      <c r="BR43" s="273"/>
      <c r="BS43" s="273"/>
      <c r="BT43" s="390"/>
      <c r="BU43" s="273"/>
      <c r="BV43" s="273"/>
      <c r="BW43" s="273"/>
      <c r="BX43" s="273"/>
      <c r="BY43" s="273"/>
      <c r="BZ43" s="273"/>
      <c r="CA43" s="273"/>
      <c r="CB43" s="273"/>
      <c r="CC43" s="273"/>
      <c r="CD43" s="320"/>
      <c r="CE43" s="320"/>
      <c r="CF43" s="88"/>
      <c r="CG43" s="89"/>
      <c r="CH43" s="89"/>
      <c r="CI43" s="88"/>
      <c r="CJ43" s="89"/>
      <c r="CK43" s="90"/>
      <c r="CL43" s="317"/>
      <c r="CM43" s="317"/>
      <c r="CN43" s="315"/>
      <c r="CO43" s="791"/>
      <c r="CP43" s="792"/>
    </row>
    <row r="44" spans="2:94" ht="15.95" customHeight="1" x14ac:dyDescent="0.2">
      <c r="B44" s="64"/>
      <c r="C44" s="265" t="s">
        <v>95</v>
      </c>
      <c r="D44" s="265">
        <v>503</v>
      </c>
      <c r="E44" s="272">
        <v>506</v>
      </c>
      <c r="F44" s="296"/>
      <c r="G44" s="296">
        <v>3078.3</v>
      </c>
      <c r="H44" s="296">
        <v>3078</v>
      </c>
      <c r="I44" s="263"/>
      <c r="J44" s="264"/>
      <c r="K44" s="265"/>
      <c r="L44" s="265"/>
      <c r="M44" s="265"/>
      <c r="N44" s="265"/>
      <c r="O44" s="265"/>
      <c r="P44" s="265"/>
      <c r="Q44" s="269"/>
      <c r="R44" s="270"/>
      <c r="S44" s="265"/>
      <c r="T44" s="265"/>
      <c r="U44" s="272"/>
      <c r="V44" s="270"/>
      <c r="W44" s="265"/>
      <c r="X44" s="265"/>
      <c r="Y44" s="265"/>
      <c r="Z44" s="265"/>
      <c r="AA44" s="265"/>
      <c r="AB44" s="265"/>
      <c r="AC44" s="269"/>
      <c r="AD44" s="270"/>
      <c r="AE44" s="268"/>
      <c r="AF44" s="268"/>
      <c r="AG44" s="268"/>
      <c r="AH44" s="268"/>
      <c r="AI44" s="268"/>
      <c r="AJ44" s="268"/>
      <c r="AK44" s="271"/>
      <c r="AL44" s="270"/>
      <c r="AM44" s="265"/>
      <c r="AN44" s="265">
        <v>76</v>
      </c>
      <c r="AO44" s="265"/>
      <c r="AP44" s="265"/>
      <c r="AQ44" s="265"/>
      <c r="AR44" s="265"/>
      <c r="AS44" s="272"/>
      <c r="AT44" s="268"/>
      <c r="AU44" s="265"/>
      <c r="AV44" s="269"/>
      <c r="AW44" s="269"/>
      <c r="AX44" s="272"/>
      <c r="AY44" s="270"/>
      <c r="AZ44" s="272"/>
      <c r="BA44" s="270"/>
      <c r="BB44" s="265" t="str">
        <f t="shared" si="0"/>
        <v xml:space="preserve"> </v>
      </c>
      <c r="BC44" s="272" t="str">
        <f t="shared" si="1"/>
        <v xml:space="preserve"> </v>
      </c>
      <c r="BD44" s="263"/>
      <c r="BE44" s="270"/>
      <c r="BF44" s="265"/>
      <c r="BG44" s="272"/>
      <c r="BH44" s="268"/>
      <c r="BI44" s="272"/>
      <c r="BJ44" s="268"/>
      <c r="BK44" s="265"/>
      <c r="BL44" s="265"/>
      <c r="BM44" s="265"/>
      <c r="BN44" s="265"/>
      <c r="BO44" s="265"/>
      <c r="BP44" s="265"/>
      <c r="BQ44" s="265"/>
      <c r="BR44" s="265"/>
      <c r="BS44" s="265"/>
      <c r="BT44" s="334"/>
      <c r="BU44" s="265"/>
      <c r="BV44" s="265"/>
      <c r="BW44" s="265"/>
      <c r="BX44" s="265"/>
      <c r="BY44" s="265"/>
      <c r="BZ44" s="265"/>
      <c r="CA44" s="265"/>
      <c r="CB44" s="265"/>
      <c r="CC44" s="265"/>
      <c r="CD44" s="269"/>
      <c r="CE44" s="269"/>
      <c r="CF44" s="73"/>
      <c r="CG44" s="74"/>
      <c r="CH44" s="74"/>
      <c r="CI44" s="73"/>
      <c r="CJ44" s="74"/>
      <c r="CK44" s="72"/>
      <c r="CL44" s="271"/>
      <c r="CM44" s="271"/>
      <c r="CN44" s="263"/>
      <c r="CO44" s="626"/>
      <c r="CP44" s="627"/>
    </row>
    <row r="45" spans="2:94" ht="15.95" customHeight="1" x14ac:dyDescent="0.2">
      <c r="B45" s="229" t="s">
        <v>109</v>
      </c>
      <c r="C45" s="265" t="s">
        <v>101</v>
      </c>
      <c r="D45" s="265">
        <v>504</v>
      </c>
      <c r="E45" s="272"/>
      <c r="F45" s="296">
        <v>3087.1</v>
      </c>
      <c r="G45" s="296">
        <v>3083.2</v>
      </c>
      <c r="H45" s="296"/>
      <c r="I45" s="263"/>
      <c r="J45" s="264"/>
      <c r="K45" s="265"/>
      <c r="L45" s="265"/>
      <c r="M45" s="265"/>
      <c r="N45" s="265"/>
      <c r="O45" s="265"/>
      <c r="P45" s="265"/>
      <c r="Q45" s="269"/>
      <c r="R45" s="270"/>
      <c r="S45" s="265"/>
      <c r="T45" s="265"/>
      <c r="U45" s="272"/>
      <c r="V45" s="270"/>
      <c r="W45" s="265"/>
      <c r="X45" s="265"/>
      <c r="Y45" s="265"/>
      <c r="Z45" s="265"/>
      <c r="AA45" s="265"/>
      <c r="AB45" s="265"/>
      <c r="AC45" s="269"/>
      <c r="AD45" s="270"/>
      <c r="AE45" s="268"/>
      <c r="AF45" s="268"/>
      <c r="AG45" s="268"/>
      <c r="AH45" s="268"/>
      <c r="AI45" s="268"/>
      <c r="AJ45" s="268"/>
      <c r="AK45" s="271"/>
      <c r="AL45" s="270"/>
      <c r="AM45" s="265"/>
      <c r="AN45" s="265"/>
      <c r="AO45" s="265"/>
      <c r="AP45" s="265"/>
      <c r="AQ45" s="265"/>
      <c r="AR45" s="265"/>
      <c r="AS45" s="272"/>
      <c r="AT45" s="268"/>
      <c r="AU45" s="265"/>
      <c r="AV45" s="269"/>
      <c r="AW45" s="269"/>
      <c r="AX45" s="272"/>
      <c r="AY45" s="270"/>
      <c r="AZ45" s="272"/>
      <c r="BA45" s="270">
        <v>1</v>
      </c>
      <c r="BB45" s="265" t="str">
        <f t="shared" ref="BB45:BB48" si="6">IF(G45=0," ",IF(BA45=0," ",IF((F45-G45)&lt;=5," ",IF((F45-G45)&gt;10,5,(F45-G45)-5))))</f>
        <v xml:space="preserve"> </v>
      </c>
      <c r="BC45" s="272" t="str">
        <f t="shared" ref="BC45:BC48" si="7">IF(BB45=" "," ",IF((F45-G45)&lt;=10," ",(F45-G45)-10))</f>
        <v xml:space="preserve"> </v>
      </c>
      <c r="BD45" s="263"/>
      <c r="BE45" s="270"/>
      <c r="BF45" s="265"/>
      <c r="BG45" s="272"/>
      <c r="BH45" s="268">
        <v>1</v>
      </c>
      <c r="BI45" s="272"/>
      <c r="BJ45" s="268"/>
      <c r="BK45" s="265"/>
      <c r="BL45" s="265"/>
      <c r="BM45" s="265"/>
      <c r="BN45" s="265"/>
      <c r="BO45" s="265">
        <v>1</v>
      </c>
      <c r="BP45" s="265"/>
      <c r="BQ45" s="265"/>
      <c r="BR45" s="265"/>
      <c r="BS45" s="265"/>
      <c r="BT45" s="334"/>
      <c r="BU45" s="265"/>
      <c r="BV45" s="265">
        <v>1</v>
      </c>
      <c r="BW45" s="265"/>
      <c r="BX45" s="265"/>
      <c r="BY45" s="265"/>
      <c r="BZ45" s="265"/>
      <c r="CA45" s="265"/>
      <c r="CB45" s="265"/>
      <c r="CC45" s="265"/>
      <c r="CD45" s="269"/>
      <c r="CE45" s="269"/>
      <c r="CF45" s="73"/>
      <c r="CG45" s="74"/>
      <c r="CH45" s="74"/>
      <c r="CI45" s="73"/>
      <c r="CJ45" s="74"/>
      <c r="CK45" s="72"/>
      <c r="CL45" s="271"/>
      <c r="CM45" s="271"/>
      <c r="CN45" s="263"/>
      <c r="CO45" s="626"/>
      <c r="CP45" s="627"/>
    </row>
    <row r="46" spans="2:94" ht="15.95" customHeight="1" x14ac:dyDescent="0.2">
      <c r="B46" s="314"/>
      <c r="C46" s="284" t="s">
        <v>101</v>
      </c>
      <c r="D46" s="284">
        <v>504</v>
      </c>
      <c r="E46" s="285">
        <v>505</v>
      </c>
      <c r="F46" s="328"/>
      <c r="G46" s="328">
        <v>3083.2</v>
      </c>
      <c r="H46" s="328">
        <v>3080.1</v>
      </c>
      <c r="I46" s="316"/>
      <c r="J46" s="329"/>
      <c r="K46" s="284"/>
      <c r="L46" s="284"/>
      <c r="M46" s="284"/>
      <c r="N46" s="284"/>
      <c r="O46" s="284"/>
      <c r="P46" s="284"/>
      <c r="Q46" s="322"/>
      <c r="R46" s="283"/>
      <c r="S46" s="284"/>
      <c r="T46" s="284"/>
      <c r="U46" s="285"/>
      <c r="V46" s="283"/>
      <c r="W46" s="284"/>
      <c r="X46" s="284"/>
      <c r="Y46" s="284"/>
      <c r="Z46" s="284"/>
      <c r="AA46" s="284"/>
      <c r="AB46" s="284"/>
      <c r="AC46" s="322"/>
      <c r="AD46" s="283"/>
      <c r="AE46" s="321"/>
      <c r="AF46" s="321"/>
      <c r="AG46" s="321"/>
      <c r="AH46" s="321"/>
      <c r="AI46" s="321"/>
      <c r="AJ46" s="321"/>
      <c r="AK46" s="318"/>
      <c r="AL46" s="283"/>
      <c r="AM46" s="284">
        <v>184</v>
      </c>
      <c r="AN46" s="284"/>
      <c r="AO46" s="284"/>
      <c r="AP46" s="284"/>
      <c r="AQ46" s="284"/>
      <c r="AR46" s="284"/>
      <c r="AS46" s="285"/>
      <c r="AT46" s="321"/>
      <c r="AU46" s="284"/>
      <c r="AV46" s="322"/>
      <c r="AW46" s="322"/>
      <c r="AX46" s="285"/>
      <c r="AY46" s="283"/>
      <c r="AZ46" s="285"/>
      <c r="BA46" s="283"/>
      <c r="BB46" s="284" t="str">
        <f t="shared" si="6"/>
        <v xml:space="preserve"> </v>
      </c>
      <c r="BC46" s="285" t="str">
        <f t="shared" si="7"/>
        <v xml:space="preserve"> </v>
      </c>
      <c r="BD46" s="316"/>
      <c r="BE46" s="283"/>
      <c r="BF46" s="284"/>
      <c r="BG46" s="285"/>
      <c r="BH46" s="321"/>
      <c r="BI46" s="285"/>
      <c r="BJ46" s="321"/>
      <c r="BK46" s="284"/>
      <c r="BL46" s="284"/>
      <c r="BM46" s="284"/>
      <c r="BN46" s="284"/>
      <c r="BO46" s="284"/>
      <c r="BP46" s="284"/>
      <c r="BQ46" s="284"/>
      <c r="BR46" s="284"/>
      <c r="BS46" s="284"/>
      <c r="BT46" s="470"/>
      <c r="BU46" s="284"/>
      <c r="BV46" s="284"/>
      <c r="BW46" s="284"/>
      <c r="BX46" s="284"/>
      <c r="BY46" s="284"/>
      <c r="BZ46" s="284"/>
      <c r="CA46" s="284"/>
      <c r="CB46" s="284"/>
      <c r="CC46" s="284"/>
      <c r="CD46" s="322"/>
      <c r="CE46" s="322"/>
      <c r="CF46" s="251"/>
      <c r="CG46" s="249"/>
      <c r="CH46" s="249"/>
      <c r="CI46" s="251"/>
      <c r="CJ46" s="249"/>
      <c r="CK46" s="250"/>
      <c r="CL46" s="318"/>
      <c r="CM46" s="318"/>
      <c r="CN46" s="316"/>
      <c r="CO46" s="777"/>
      <c r="CP46" s="778"/>
    </row>
    <row r="47" spans="2:94" ht="15.95" customHeight="1" thickBot="1" x14ac:dyDescent="0.25">
      <c r="B47" s="230" t="s">
        <v>107</v>
      </c>
      <c r="C47" s="277" t="s">
        <v>95</v>
      </c>
      <c r="D47" s="277">
        <v>505</v>
      </c>
      <c r="E47" s="278"/>
      <c r="F47" s="297">
        <v>3084.1</v>
      </c>
      <c r="G47" s="297">
        <v>3080.1</v>
      </c>
      <c r="H47" s="297"/>
      <c r="I47" s="275"/>
      <c r="J47" s="276"/>
      <c r="K47" s="277"/>
      <c r="L47" s="277"/>
      <c r="M47" s="277"/>
      <c r="N47" s="277"/>
      <c r="O47" s="277"/>
      <c r="P47" s="277"/>
      <c r="Q47" s="280"/>
      <c r="R47" s="281"/>
      <c r="S47" s="277"/>
      <c r="T47" s="277"/>
      <c r="U47" s="278"/>
      <c r="V47" s="281"/>
      <c r="W47" s="277"/>
      <c r="X47" s="277"/>
      <c r="Y47" s="277"/>
      <c r="Z47" s="277"/>
      <c r="AA47" s="277"/>
      <c r="AB47" s="277"/>
      <c r="AC47" s="280"/>
      <c r="AD47" s="281"/>
      <c r="AE47" s="279"/>
      <c r="AF47" s="279"/>
      <c r="AG47" s="279"/>
      <c r="AH47" s="279"/>
      <c r="AI47" s="279"/>
      <c r="AJ47" s="279"/>
      <c r="AK47" s="282"/>
      <c r="AL47" s="281"/>
      <c r="AM47" s="277"/>
      <c r="AN47" s="277"/>
      <c r="AO47" s="277"/>
      <c r="AP47" s="277"/>
      <c r="AQ47" s="277"/>
      <c r="AR47" s="277"/>
      <c r="AS47" s="278"/>
      <c r="AT47" s="279"/>
      <c r="AU47" s="277"/>
      <c r="AV47" s="280"/>
      <c r="AW47" s="280"/>
      <c r="AX47" s="278"/>
      <c r="AY47" s="281"/>
      <c r="AZ47" s="278"/>
      <c r="BA47" s="281">
        <v>1</v>
      </c>
      <c r="BB47" s="277" t="str">
        <f t="shared" si="6"/>
        <v xml:space="preserve"> </v>
      </c>
      <c r="BC47" s="278" t="str">
        <f t="shared" si="7"/>
        <v xml:space="preserve"> </v>
      </c>
      <c r="BD47" s="275"/>
      <c r="BE47" s="281"/>
      <c r="BF47" s="277"/>
      <c r="BG47" s="278"/>
      <c r="BH47" s="279">
        <v>1</v>
      </c>
      <c r="BI47" s="278"/>
      <c r="BJ47" s="279"/>
      <c r="BK47" s="277"/>
      <c r="BL47" s="277"/>
      <c r="BM47" s="277"/>
      <c r="BN47" s="277"/>
      <c r="BO47" s="277"/>
      <c r="BP47" s="277"/>
      <c r="BQ47" s="277"/>
      <c r="BR47" s="277"/>
      <c r="BS47" s="277">
        <v>1</v>
      </c>
      <c r="BT47" s="387"/>
      <c r="BU47" s="277"/>
      <c r="BV47" s="277">
        <v>1</v>
      </c>
      <c r="BW47" s="277"/>
      <c r="BX47" s="277"/>
      <c r="BY47" s="277"/>
      <c r="BZ47" s="277"/>
      <c r="CA47" s="277"/>
      <c r="CB47" s="277"/>
      <c r="CC47" s="277"/>
      <c r="CD47" s="280"/>
      <c r="CE47" s="280"/>
      <c r="CF47" s="86"/>
      <c r="CG47" s="87"/>
      <c r="CH47" s="87"/>
      <c r="CI47" s="86"/>
      <c r="CJ47" s="87"/>
      <c r="CK47" s="85"/>
      <c r="CL47" s="282"/>
      <c r="CM47" s="282"/>
      <c r="CN47" s="275"/>
      <c r="CO47" s="628" t="s">
        <v>321</v>
      </c>
      <c r="CP47" s="629"/>
    </row>
    <row r="48" spans="2:94" ht="15.95" customHeight="1" x14ac:dyDescent="0.2">
      <c r="B48" s="53"/>
      <c r="C48" s="255" t="s">
        <v>101</v>
      </c>
      <c r="D48" s="255">
        <v>505</v>
      </c>
      <c r="E48" s="262">
        <v>506</v>
      </c>
      <c r="F48" s="295"/>
      <c r="G48" s="295">
        <v>3080.1</v>
      </c>
      <c r="H48" s="295">
        <v>3078.2</v>
      </c>
      <c r="I48" s="253"/>
      <c r="J48" s="254"/>
      <c r="K48" s="255"/>
      <c r="L48" s="255"/>
      <c r="M48" s="255"/>
      <c r="N48" s="255"/>
      <c r="O48" s="255"/>
      <c r="P48" s="255"/>
      <c r="Q48" s="259"/>
      <c r="R48" s="260"/>
      <c r="S48" s="255"/>
      <c r="T48" s="255"/>
      <c r="U48" s="262"/>
      <c r="V48" s="260"/>
      <c r="W48" s="255"/>
      <c r="X48" s="255"/>
      <c r="Y48" s="255"/>
      <c r="Z48" s="255"/>
      <c r="AA48" s="255"/>
      <c r="AB48" s="255"/>
      <c r="AC48" s="259"/>
      <c r="AD48" s="260"/>
      <c r="AE48" s="258"/>
      <c r="AF48" s="258"/>
      <c r="AG48" s="258"/>
      <c r="AH48" s="258"/>
      <c r="AI48" s="258"/>
      <c r="AJ48" s="258"/>
      <c r="AK48" s="261"/>
      <c r="AL48" s="260"/>
      <c r="AM48" s="255">
        <v>76</v>
      </c>
      <c r="AN48" s="255"/>
      <c r="AO48" s="255"/>
      <c r="AP48" s="255"/>
      <c r="AQ48" s="255"/>
      <c r="AR48" s="255"/>
      <c r="AS48" s="262"/>
      <c r="AT48" s="258"/>
      <c r="AU48" s="255"/>
      <c r="AV48" s="259"/>
      <c r="AW48" s="259"/>
      <c r="AX48" s="262"/>
      <c r="AY48" s="260"/>
      <c r="AZ48" s="262"/>
      <c r="BA48" s="260"/>
      <c r="BB48" s="255" t="str">
        <f t="shared" si="6"/>
        <v xml:space="preserve"> </v>
      </c>
      <c r="BC48" s="262" t="str">
        <f t="shared" si="7"/>
        <v xml:space="preserve"> </v>
      </c>
      <c r="BD48" s="253"/>
      <c r="BE48" s="260"/>
      <c r="BF48" s="255"/>
      <c r="BG48" s="262"/>
      <c r="BH48" s="258"/>
      <c r="BI48" s="262"/>
      <c r="BJ48" s="258"/>
      <c r="BK48" s="255"/>
      <c r="BL48" s="255"/>
      <c r="BM48" s="255"/>
      <c r="BN48" s="255"/>
      <c r="BO48" s="255"/>
      <c r="BP48" s="255"/>
      <c r="BQ48" s="255"/>
      <c r="BR48" s="255"/>
      <c r="BS48" s="255"/>
      <c r="BT48" s="368"/>
      <c r="BU48" s="255"/>
      <c r="BV48" s="255"/>
      <c r="BW48" s="255"/>
      <c r="BX48" s="255"/>
      <c r="BY48" s="255"/>
      <c r="BZ48" s="255"/>
      <c r="CA48" s="255"/>
      <c r="CB48" s="255"/>
      <c r="CC48" s="255"/>
      <c r="CD48" s="259"/>
      <c r="CE48" s="259"/>
      <c r="CF48" s="62"/>
      <c r="CG48" s="63"/>
      <c r="CH48" s="63"/>
      <c r="CI48" s="62"/>
      <c r="CJ48" s="63"/>
      <c r="CK48" s="61"/>
      <c r="CL48" s="261"/>
      <c r="CM48" s="261"/>
      <c r="CN48" s="253"/>
      <c r="CO48" s="632"/>
      <c r="CP48" s="633"/>
    </row>
    <row r="49" spans="2:94" ht="15.95" customHeight="1" x14ac:dyDescent="0.2">
      <c r="B49" s="307" t="s">
        <v>106</v>
      </c>
      <c r="C49" s="273" t="s">
        <v>93</v>
      </c>
      <c r="D49" s="273">
        <v>506</v>
      </c>
      <c r="E49" s="274"/>
      <c r="F49" s="323">
        <v>3083.2</v>
      </c>
      <c r="G49" s="323">
        <v>3078</v>
      </c>
      <c r="H49" s="323"/>
      <c r="I49" s="315"/>
      <c r="J49" s="324"/>
      <c r="K49" s="273"/>
      <c r="L49" s="273"/>
      <c r="M49" s="273"/>
      <c r="N49" s="273"/>
      <c r="O49" s="273"/>
      <c r="P49" s="273"/>
      <c r="Q49" s="320"/>
      <c r="R49" s="326"/>
      <c r="S49" s="273"/>
      <c r="T49" s="273"/>
      <c r="U49" s="274"/>
      <c r="V49" s="326"/>
      <c r="W49" s="273"/>
      <c r="X49" s="273"/>
      <c r="Y49" s="273"/>
      <c r="Z49" s="273"/>
      <c r="AA49" s="273"/>
      <c r="AB49" s="273"/>
      <c r="AC49" s="320"/>
      <c r="AD49" s="326"/>
      <c r="AE49" s="319"/>
      <c r="AF49" s="319"/>
      <c r="AG49" s="319"/>
      <c r="AH49" s="319"/>
      <c r="AI49" s="319"/>
      <c r="AJ49" s="319"/>
      <c r="AK49" s="317"/>
      <c r="AL49" s="326"/>
      <c r="AM49" s="273"/>
      <c r="AN49" s="273"/>
      <c r="AO49" s="273"/>
      <c r="AP49" s="273"/>
      <c r="AQ49" s="273"/>
      <c r="AR49" s="273"/>
      <c r="AS49" s="274"/>
      <c r="AT49" s="319"/>
      <c r="AU49" s="273"/>
      <c r="AV49" s="320"/>
      <c r="AW49" s="320"/>
      <c r="AX49" s="274"/>
      <c r="AY49" s="326"/>
      <c r="AZ49" s="274"/>
      <c r="BA49" s="326">
        <v>1</v>
      </c>
      <c r="BB49" s="273">
        <f t="shared" si="0"/>
        <v>0.1999999999998181</v>
      </c>
      <c r="BC49" s="274" t="str">
        <f t="shared" si="1"/>
        <v xml:space="preserve"> </v>
      </c>
      <c r="BD49" s="315"/>
      <c r="BE49" s="326"/>
      <c r="BF49" s="273"/>
      <c r="BG49" s="274"/>
      <c r="BH49" s="319"/>
      <c r="BI49" s="274"/>
      <c r="BJ49" s="319"/>
      <c r="BK49" s="273"/>
      <c r="BL49" s="273"/>
      <c r="BM49" s="273"/>
      <c r="BN49" s="273"/>
      <c r="BO49" s="273"/>
      <c r="BP49" s="273"/>
      <c r="BQ49" s="273"/>
      <c r="BR49" s="273"/>
      <c r="BS49" s="273"/>
      <c r="BT49" s="390"/>
      <c r="BU49" s="273"/>
      <c r="BV49" s="273"/>
      <c r="BW49" s="273">
        <v>1</v>
      </c>
      <c r="BX49" s="273">
        <v>1</v>
      </c>
      <c r="BY49" s="273"/>
      <c r="BZ49" s="273"/>
      <c r="CA49" s="273"/>
      <c r="CB49" s="273"/>
      <c r="CC49" s="273"/>
      <c r="CD49" s="320"/>
      <c r="CE49" s="320"/>
      <c r="CF49" s="88"/>
      <c r="CG49" s="89"/>
      <c r="CH49" s="89"/>
      <c r="CI49" s="88"/>
      <c r="CJ49" s="89"/>
      <c r="CK49" s="90"/>
      <c r="CL49" s="317"/>
      <c r="CM49" s="317"/>
      <c r="CN49" s="315"/>
      <c r="CO49" s="791"/>
      <c r="CP49" s="792"/>
    </row>
    <row r="50" spans="2:94" ht="15.95" customHeight="1" x14ac:dyDescent="0.2">
      <c r="B50" s="64"/>
      <c r="C50" s="265" t="s">
        <v>95</v>
      </c>
      <c r="D50" s="265">
        <v>509</v>
      </c>
      <c r="E50" s="272">
        <v>511</v>
      </c>
      <c r="F50" s="296"/>
      <c r="G50" s="296">
        <v>3113.3</v>
      </c>
      <c r="H50" s="296">
        <v>3087.1</v>
      </c>
      <c r="I50" s="263"/>
      <c r="J50" s="264"/>
      <c r="K50" s="265">
        <v>52</v>
      </c>
      <c r="L50" s="265"/>
      <c r="M50" s="265"/>
      <c r="N50" s="265"/>
      <c r="O50" s="265"/>
      <c r="P50" s="265"/>
      <c r="Q50" s="269"/>
      <c r="R50" s="270" t="s">
        <v>251</v>
      </c>
      <c r="S50" s="265"/>
      <c r="T50" s="265"/>
      <c r="U50" s="272"/>
      <c r="V50" s="270"/>
      <c r="W50" s="265"/>
      <c r="X50" s="265"/>
      <c r="Y50" s="265"/>
      <c r="Z50" s="265"/>
      <c r="AA50" s="265"/>
      <c r="AB50" s="265"/>
      <c r="AC50" s="269"/>
      <c r="AD50" s="270"/>
      <c r="AE50" s="268"/>
      <c r="AF50" s="268"/>
      <c r="AG50" s="268"/>
      <c r="AH50" s="268"/>
      <c r="AI50" s="268"/>
      <c r="AJ50" s="268"/>
      <c r="AK50" s="271"/>
      <c r="AL50" s="270"/>
      <c r="AM50" s="265"/>
      <c r="AN50" s="265"/>
      <c r="AO50" s="265"/>
      <c r="AP50" s="265"/>
      <c r="AQ50" s="265"/>
      <c r="AR50" s="265"/>
      <c r="AS50" s="272"/>
      <c r="AT50" s="268"/>
      <c r="AU50" s="265"/>
      <c r="AV50" s="269"/>
      <c r="AW50" s="269"/>
      <c r="AX50" s="272"/>
      <c r="AY50" s="270"/>
      <c r="AZ50" s="272"/>
      <c r="BA50" s="270"/>
      <c r="BB50" s="265" t="str">
        <f t="shared" si="0"/>
        <v xml:space="preserve"> </v>
      </c>
      <c r="BC50" s="272" t="str">
        <f t="shared" si="1"/>
        <v xml:space="preserve"> </v>
      </c>
      <c r="BD50" s="263"/>
      <c r="BE50" s="270"/>
      <c r="BF50" s="265"/>
      <c r="BG50" s="272"/>
      <c r="BH50" s="268"/>
      <c r="BI50" s="272"/>
      <c r="BJ50" s="268"/>
      <c r="BK50" s="265"/>
      <c r="BL50" s="265"/>
      <c r="BM50" s="265"/>
      <c r="BN50" s="265"/>
      <c r="BO50" s="265"/>
      <c r="BP50" s="265"/>
      <c r="BQ50" s="265"/>
      <c r="BR50" s="265"/>
      <c r="BS50" s="265"/>
      <c r="BT50" s="334"/>
      <c r="BU50" s="265"/>
      <c r="BV50" s="265"/>
      <c r="BW50" s="265"/>
      <c r="BX50" s="265"/>
      <c r="BY50" s="265"/>
      <c r="BZ50" s="265"/>
      <c r="CA50" s="265">
        <v>1</v>
      </c>
      <c r="CB50" s="265"/>
      <c r="CC50" s="265"/>
      <c r="CD50" s="269"/>
      <c r="CE50" s="269"/>
      <c r="CF50" s="73"/>
      <c r="CG50" s="74" t="s">
        <v>235</v>
      </c>
      <c r="CH50" s="74"/>
      <c r="CI50" s="73"/>
      <c r="CJ50" s="74"/>
      <c r="CK50" s="72"/>
      <c r="CL50" s="271"/>
      <c r="CM50" s="271"/>
      <c r="CN50" s="263"/>
      <c r="CO50" s="626"/>
      <c r="CP50" s="627"/>
    </row>
    <row r="51" spans="2:94" ht="15.95" customHeight="1" x14ac:dyDescent="0.2">
      <c r="B51" s="307" t="s">
        <v>236</v>
      </c>
      <c r="C51" s="273" t="s">
        <v>95</v>
      </c>
      <c r="D51" s="273">
        <v>511</v>
      </c>
      <c r="E51" s="274"/>
      <c r="F51" s="323">
        <v>3089.8</v>
      </c>
      <c r="G51" s="323">
        <v>3087.1</v>
      </c>
      <c r="H51" s="323"/>
      <c r="I51" s="315"/>
      <c r="J51" s="324"/>
      <c r="K51" s="273"/>
      <c r="L51" s="273"/>
      <c r="M51" s="273"/>
      <c r="N51" s="273"/>
      <c r="O51" s="273"/>
      <c r="P51" s="273"/>
      <c r="Q51" s="320"/>
      <c r="R51" s="326"/>
      <c r="S51" s="273"/>
      <c r="T51" s="273"/>
      <c r="U51" s="274"/>
      <c r="V51" s="326"/>
      <c r="W51" s="273"/>
      <c r="X51" s="273"/>
      <c r="Y51" s="273"/>
      <c r="Z51" s="273"/>
      <c r="AA51" s="273"/>
      <c r="AB51" s="273"/>
      <c r="AC51" s="320"/>
      <c r="AD51" s="326"/>
      <c r="AE51" s="319"/>
      <c r="AF51" s="319"/>
      <c r="AG51" s="319"/>
      <c r="AH51" s="319"/>
      <c r="AI51" s="319"/>
      <c r="AJ51" s="319"/>
      <c r="AK51" s="317"/>
      <c r="AL51" s="326"/>
      <c r="AM51" s="273"/>
      <c r="AN51" s="273"/>
      <c r="AO51" s="273"/>
      <c r="AP51" s="273"/>
      <c r="AQ51" s="273"/>
      <c r="AR51" s="273"/>
      <c r="AS51" s="274"/>
      <c r="AT51" s="319"/>
      <c r="AU51" s="273"/>
      <c r="AV51" s="320"/>
      <c r="AW51" s="320"/>
      <c r="AX51" s="274"/>
      <c r="AY51" s="326"/>
      <c r="AZ51" s="274"/>
      <c r="BA51" s="326">
        <v>1</v>
      </c>
      <c r="BB51" s="273" t="str">
        <f t="shared" si="0"/>
        <v xml:space="preserve"> </v>
      </c>
      <c r="BC51" s="274" t="str">
        <f t="shared" si="1"/>
        <v xml:space="preserve"> </v>
      </c>
      <c r="BD51" s="315"/>
      <c r="BE51" s="326"/>
      <c r="BF51" s="273"/>
      <c r="BG51" s="274"/>
      <c r="BH51" s="319"/>
      <c r="BI51" s="274"/>
      <c r="BJ51" s="319"/>
      <c r="BK51" s="273"/>
      <c r="BL51" s="273"/>
      <c r="BM51" s="273">
        <v>1</v>
      </c>
      <c r="BN51" s="273"/>
      <c r="BO51" s="273"/>
      <c r="BP51" s="273">
        <v>1</v>
      </c>
      <c r="BQ51" s="273"/>
      <c r="BR51" s="273"/>
      <c r="BS51" s="273"/>
      <c r="BT51" s="390"/>
      <c r="BU51" s="273"/>
      <c r="BV51" s="273"/>
      <c r="BW51" s="273"/>
      <c r="BX51" s="273"/>
      <c r="BY51" s="273"/>
      <c r="BZ51" s="273"/>
      <c r="CA51" s="273"/>
      <c r="CB51" s="273"/>
      <c r="CC51" s="273"/>
      <c r="CD51" s="320"/>
      <c r="CE51" s="320"/>
      <c r="CF51" s="88"/>
      <c r="CG51" s="89"/>
      <c r="CH51" s="89"/>
      <c r="CI51" s="88"/>
      <c r="CJ51" s="89"/>
      <c r="CK51" s="90"/>
      <c r="CL51" s="317"/>
      <c r="CM51" s="317"/>
      <c r="CN51" s="315"/>
      <c r="CO51" s="791"/>
      <c r="CP51" s="792"/>
    </row>
    <row r="52" spans="2:94" ht="15.95" customHeight="1" thickBot="1" x14ac:dyDescent="0.25">
      <c r="B52" s="77"/>
      <c r="C52" s="277" t="s">
        <v>95</v>
      </c>
      <c r="D52" s="277">
        <v>511</v>
      </c>
      <c r="E52" s="278">
        <v>512</v>
      </c>
      <c r="F52" s="297"/>
      <c r="G52" s="297">
        <v>3087.1</v>
      </c>
      <c r="H52" s="297">
        <v>3083</v>
      </c>
      <c r="I52" s="275"/>
      <c r="J52" s="276"/>
      <c r="K52" s="277"/>
      <c r="L52" s="277"/>
      <c r="M52" s="277"/>
      <c r="N52" s="277"/>
      <c r="O52" s="277"/>
      <c r="P52" s="277"/>
      <c r="Q52" s="280"/>
      <c r="R52" s="281"/>
      <c r="S52" s="277"/>
      <c r="T52" s="277"/>
      <c r="U52" s="278"/>
      <c r="V52" s="281"/>
      <c r="W52" s="277"/>
      <c r="X52" s="277"/>
      <c r="Y52" s="277"/>
      <c r="Z52" s="277"/>
      <c r="AA52" s="277"/>
      <c r="AB52" s="277"/>
      <c r="AC52" s="280"/>
      <c r="AD52" s="281"/>
      <c r="AE52" s="279"/>
      <c r="AF52" s="279"/>
      <c r="AG52" s="279"/>
      <c r="AH52" s="279"/>
      <c r="AI52" s="279"/>
      <c r="AJ52" s="279"/>
      <c r="AK52" s="282"/>
      <c r="AL52" s="281"/>
      <c r="AM52" s="277">
        <v>60</v>
      </c>
      <c r="AN52" s="277"/>
      <c r="AO52" s="277"/>
      <c r="AP52" s="277"/>
      <c r="AQ52" s="277"/>
      <c r="AR52" s="277"/>
      <c r="AS52" s="278"/>
      <c r="AT52" s="279"/>
      <c r="AU52" s="277"/>
      <c r="AV52" s="280"/>
      <c r="AW52" s="280"/>
      <c r="AX52" s="278"/>
      <c r="AY52" s="281"/>
      <c r="AZ52" s="278"/>
      <c r="BA52" s="281"/>
      <c r="BB52" s="277" t="str">
        <f t="shared" ref="BB52:BB55" si="8">IF(G52=0," ",IF(BA52=0," ",IF((F52-G52)&lt;=5," ",IF((F52-G52)&gt;10,5,(F52-G52)-5))))</f>
        <v xml:space="preserve"> </v>
      </c>
      <c r="BC52" s="278" t="str">
        <f t="shared" ref="BC52:BC55" si="9">IF(BB52=" "," ",IF((F52-G52)&lt;=10," ",(F52-G52)-10))</f>
        <v xml:space="preserve"> </v>
      </c>
      <c r="BD52" s="275"/>
      <c r="BE52" s="281"/>
      <c r="BF52" s="277"/>
      <c r="BG52" s="278"/>
      <c r="BH52" s="279"/>
      <c r="BI52" s="278"/>
      <c r="BJ52" s="279"/>
      <c r="BK52" s="277"/>
      <c r="BL52" s="277"/>
      <c r="BM52" s="277"/>
      <c r="BN52" s="277"/>
      <c r="BO52" s="277"/>
      <c r="BP52" s="277"/>
      <c r="BQ52" s="277"/>
      <c r="BR52" s="277"/>
      <c r="BS52" s="277"/>
      <c r="BT52" s="387"/>
      <c r="BU52" s="277"/>
      <c r="BV52" s="277"/>
      <c r="BW52" s="277"/>
      <c r="BX52" s="277"/>
      <c r="BY52" s="277"/>
      <c r="BZ52" s="277"/>
      <c r="CA52" s="277"/>
      <c r="CB52" s="277"/>
      <c r="CC52" s="277"/>
      <c r="CD52" s="280"/>
      <c r="CE52" s="280"/>
      <c r="CF52" s="86"/>
      <c r="CG52" s="87"/>
      <c r="CH52" s="87"/>
      <c r="CI52" s="86"/>
      <c r="CJ52" s="87"/>
      <c r="CK52" s="85"/>
      <c r="CL52" s="282"/>
      <c r="CM52" s="282"/>
      <c r="CN52" s="275"/>
      <c r="CO52" s="628"/>
      <c r="CP52" s="629"/>
    </row>
    <row r="53" spans="2:94" ht="15.95" customHeight="1" x14ac:dyDescent="0.2">
      <c r="B53" s="307" t="s">
        <v>110</v>
      </c>
      <c r="C53" s="273" t="s">
        <v>101</v>
      </c>
      <c r="D53" s="273">
        <v>512</v>
      </c>
      <c r="E53" s="274"/>
      <c r="F53" s="323">
        <v>3089.4</v>
      </c>
      <c r="G53" s="323">
        <v>3083</v>
      </c>
      <c r="H53" s="323"/>
      <c r="I53" s="315"/>
      <c r="J53" s="324"/>
      <c r="K53" s="273"/>
      <c r="L53" s="273"/>
      <c r="M53" s="273"/>
      <c r="N53" s="273"/>
      <c r="O53" s="273"/>
      <c r="P53" s="273"/>
      <c r="Q53" s="320"/>
      <c r="R53" s="326"/>
      <c r="S53" s="273"/>
      <c r="T53" s="273"/>
      <c r="U53" s="274"/>
      <c r="V53" s="326"/>
      <c r="W53" s="273"/>
      <c r="X53" s="273"/>
      <c r="Y53" s="273"/>
      <c r="Z53" s="273"/>
      <c r="AA53" s="273"/>
      <c r="AB53" s="273"/>
      <c r="AC53" s="320"/>
      <c r="AD53" s="326"/>
      <c r="AE53" s="319"/>
      <c r="AF53" s="319"/>
      <c r="AG53" s="319"/>
      <c r="AH53" s="319"/>
      <c r="AI53" s="319"/>
      <c r="AJ53" s="319"/>
      <c r="AK53" s="317"/>
      <c r="AL53" s="326"/>
      <c r="AM53" s="273"/>
      <c r="AN53" s="273"/>
      <c r="AO53" s="273"/>
      <c r="AP53" s="273"/>
      <c r="AQ53" s="273"/>
      <c r="AR53" s="273"/>
      <c r="AS53" s="274"/>
      <c r="AT53" s="319"/>
      <c r="AU53" s="273"/>
      <c r="AV53" s="320"/>
      <c r="AW53" s="320"/>
      <c r="AX53" s="274"/>
      <c r="AY53" s="326"/>
      <c r="AZ53" s="274"/>
      <c r="BA53" s="326">
        <v>1</v>
      </c>
      <c r="BB53" s="273">
        <f t="shared" si="8"/>
        <v>1.4000000000000909</v>
      </c>
      <c r="BC53" s="274" t="str">
        <f t="shared" si="9"/>
        <v xml:space="preserve"> </v>
      </c>
      <c r="BD53" s="315"/>
      <c r="BE53" s="326"/>
      <c r="BF53" s="273"/>
      <c r="BG53" s="274"/>
      <c r="BH53" s="319">
        <v>1</v>
      </c>
      <c r="BI53" s="274"/>
      <c r="BJ53" s="319"/>
      <c r="BK53" s="273"/>
      <c r="BL53" s="273"/>
      <c r="BM53" s="273"/>
      <c r="BN53" s="273"/>
      <c r="BO53" s="273">
        <v>1</v>
      </c>
      <c r="BP53" s="273"/>
      <c r="BQ53" s="273"/>
      <c r="BR53" s="273"/>
      <c r="BS53" s="273"/>
      <c r="BT53" s="390"/>
      <c r="BU53" s="273"/>
      <c r="BV53" s="273">
        <v>1</v>
      </c>
      <c r="BW53" s="273"/>
      <c r="BX53" s="273"/>
      <c r="BY53" s="273"/>
      <c r="BZ53" s="273"/>
      <c r="CA53" s="273"/>
      <c r="CB53" s="273"/>
      <c r="CC53" s="273"/>
      <c r="CD53" s="320"/>
      <c r="CE53" s="320"/>
      <c r="CF53" s="88"/>
      <c r="CG53" s="89"/>
      <c r="CH53" s="89"/>
      <c r="CI53" s="88"/>
      <c r="CJ53" s="89"/>
      <c r="CK53" s="90"/>
      <c r="CL53" s="317"/>
      <c r="CM53" s="317"/>
      <c r="CN53" s="315"/>
      <c r="CO53" s="791" t="s">
        <v>270</v>
      </c>
      <c r="CP53" s="792"/>
    </row>
    <row r="54" spans="2:94" ht="15.95" customHeight="1" x14ac:dyDescent="0.2">
      <c r="B54" s="229" t="s">
        <v>112</v>
      </c>
      <c r="C54" s="265" t="s">
        <v>95</v>
      </c>
      <c r="D54" s="265">
        <v>601</v>
      </c>
      <c r="E54" s="272"/>
      <c r="F54" s="296">
        <v>3097.8</v>
      </c>
      <c r="G54" s="296">
        <v>3093.9</v>
      </c>
      <c r="H54" s="296"/>
      <c r="I54" s="263"/>
      <c r="J54" s="264"/>
      <c r="K54" s="265"/>
      <c r="L54" s="265"/>
      <c r="M54" s="265"/>
      <c r="N54" s="265"/>
      <c r="O54" s="265"/>
      <c r="P54" s="265"/>
      <c r="Q54" s="269"/>
      <c r="R54" s="270"/>
      <c r="S54" s="265"/>
      <c r="T54" s="265"/>
      <c r="U54" s="272"/>
      <c r="V54" s="270"/>
      <c r="W54" s="265"/>
      <c r="X54" s="265"/>
      <c r="Y54" s="265"/>
      <c r="Z54" s="265"/>
      <c r="AA54" s="265"/>
      <c r="AB54" s="265"/>
      <c r="AC54" s="269"/>
      <c r="AD54" s="270"/>
      <c r="AE54" s="268"/>
      <c r="AF54" s="268"/>
      <c r="AG54" s="268"/>
      <c r="AH54" s="268"/>
      <c r="AI54" s="268"/>
      <c r="AJ54" s="268"/>
      <c r="AK54" s="271"/>
      <c r="AL54" s="270"/>
      <c r="AM54" s="265"/>
      <c r="AN54" s="265"/>
      <c r="AO54" s="265"/>
      <c r="AP54" s="265"/>
      <c r="AQ54" s="265"/>
      <c r="AR54" s="265"/>
      <c r="AS54" s="272"/>
      <c r="AT54" s="268"/>
      <c r="AU54" s="265"/>
      <c r="AV54" s="269"/>
      <c r="AW54" s="269"/>
      <c r="AX54" s="272"/>
      <c r="AY54" s="270"/>
      <c r="AZ54" s="272"/>
      <c r="BA54" s="270">
        <v>1</v>
      </c>
      <c r="BB54" s="265" t="str">
        <f t="shared" si="8"/>
        <v xml:space="preserve"> </v>
      </c>
      <c r="BC54" s="272" t="str">
        <f t="shared" si="9"/>
        <v xml:space="preserve"> </v>
      </c>
      <c r="BD54" s="263"/>
      <c r="BE54" s="270"/>
      <c r="BF54" s="265"/>
      <c r="BG54" s="272"/>
      <c r="BH54" s="268">
        <v>1</v>
      </c>
      <c r="BI54" s="272"/>
      <c r="BJ54" s="268"/>
      <c r="BK54" s="265"/>
      <c r="BL54" s="265"/>
      <c r="BM54" s="265"/>
      <c r="BN54" s="265"/>
      <c r="BO54" s="265">
        <v>1</v>
      </c>
      <c r="BP54" s="265"/>
      <c r="BQ54" s="265"/>
      <c r="BR54" s="265"/>
      <c r="BS54" s="265"/>
      <c r="BT54" s="334"/>
      <c r="BU54" s="265"/>
      <c r="BV54" s="265">
        <v>1</v>
      </c>
      <c r="BW54" s="265"/>
      <c r="BX54" s="265"/>
      <c r="BY54" s="265"/>
      <c r="BZ54" s="265"/>
      <c r="CA54" s="265"/>
      <c r="CB54" s="265"/>
      <c r="CC54" s="265"/>
      <c r="CD54" s="269"/>
      <c r="CE54" s="269"/>
      <c r="CF54" s="73"/>
      <c r="CG54" s="74"/>
      <c r="CH54" s="74"/>
      <c r="CI54" s="73"/>
      <c r="CJ54" s="74"/>
      <c r="CK54" s="72"/>
      <c r="CL54" s="271"/>
      <c r="CM54" s="271"/>
      <c r="CN54" s="263"/>
      <c r="CO54" s="626"/>
      <c r="CP54" s="627"/>
    </row>
    <row r="55" spans="2:94" ht="15.95" customHeight="1" x14ac:dyDescent="0.2">
      <c r="B55" s="64"/>
      <c r="C55" s="265" t="s">
        <v>95</v>
      </c>
      <c r="D55" s="265">
        <v>601</v>
      </c>
      <c r="E55" s="272">
        <v>513</v>
      </c>
      <c r="F55" s="296"/>
      <c r="G55" s="296">
        <v>3093.9</v>
      </c>
      <c r="H55" s="296">
        <v>3086.3</v>
      </c>
      <c r="I55" s="263"/>
      <c r="J55" s="264"/>
      <c r="K55" s="265"/>
      <c r="L55" s="265"/>
      <c r="M55" s="265"/>
      <c r="N55" s="265"/>
      <c r="O55" s="265"/>
      <c r="P55" s="265"/>
      <c r="Q55" s="269"/>
      <c r="R55" s="270"/>
      <c r="S55" s="265"/>
      <c r="T55" s="265"/>
      <c r="U55" s="272"/>
      <c r="V55" s="270"/>
      <c r="W55" s="265"/>
      <c r="X55" s="265"/>
      <c r="Y55" s="265"/>
      <c r="Z55" s="265"/>
      <c r="AA55" s="265"/>
      <c r="AB55" s="265"/>
      <c r="AC55" s="269"/>
      <c r="AD55" s="270"/>
      <c r="AE55" s="268"/>
      <c r="AF55" s="268"/>
      <c r="AG55" s="268"/>
      <c r="AH55" s="268"/>
      <c r="AI55" s="268"/>
      <c r="AJ55" s="268"/>
      <c r="AK55" s="271"/>
      <c r="AL55" s="270"/>
      <c r="AM55" s="265">
        <v>268</v>
      </c>
      <c r="AN55" s="265"/>
      <c r="AO55" s="265"/>
      <c r="AP55" s="265"/>
      <c r="AQ55" s="265"/>
      <c r="AR55" s="265"/>
      <c r="AS55" s="272"/>
      <c r="AT55" s="268"/>
      <c r="AU55" s="265"/>
      <c r="AV55" s="269"/>
      <c r="AW55" s="269"/>
      <c r="AX55" s="272"/>
      <c r="AY55" s="270"/>
      <c r="AZ55" s="272"/>
      <c r="BA55" s="270"/>
      <c r="BB55" s="265" t="str">
        <f t="shared" si="8"/>
        <v xml:space="preserve"> </v>
      </c>
      <c r="BC55" s="272" t="str">
        <f t="shared" si="9"/>
        <v xml:space="preserve"> </v>
      </c>
      <c r="BD55" s="263"/>
      <c r="BE55" s="270"/>
      <c r="BF55" s="265"/>
      <c r="BG55" s="272"/>
      <c r="BH55" s="268"/>
      <c r="BI55" s="272"/>
      <c r="BJ55" s="268"/>
      <c r="BK55" s="265"/>
      <c r="BL55" s="265"/>
      <c r="BM55" s="265"/>
      <c r="BN55" s="265"/>
      <c r="BO55" s="265"/>
      <c r="BP55" s="265"/>
      <c r="BQ55" s="265"/>
      <c r="BR55" s="265"/>
      <c r="BS55" s="265"/>
      <c r="BT55" s="334"/>
      <c r="BU55" s="265"/>
      <c r="BV55" s="265"/>
      <c r="BW55" s="265"/>
      <c r="BX55" s="265"/>
      <c r="BY55" s="265"/>
      <c r="BZ55" s="265"/>
      <c r="CA55" s="265"/>
      <c r="CB55" s="265"/>
      <c r="CC55" s="265"/>
      <c r="CD55" s="269"/>
      <c r="CE55" s="269"/>
      <c r="CF55" s="73"/>
      <c r="CG55" s="74"/>
      <c r="CH55" s="74"/>
      <c r="CI55" s="73"/>
      <c r="CJ55" s="74"/>
      <c r="CK55" s="72"/>
      <c r="CL55" s="271"/>
      <c r="CM55" s="271"/>
      <c r="CN55" s="263"/>
      <c r="CO55" s="626"/>
      <c r="CP55" s="627"/>
    </row>
    <row r="56" spans="2:94" ht="15.95" customHeight="1" x14ac:dyDescent="0.2">
      <c r="B56" s="307" t="s">
        <v>111</v>
      </c>
      <c r="C56" s="273" t="s">
        <v>95</v>
      </c>
      <c r="D56" s="273">
        <v>513</v>
      </c>
      <c r="E56" s="274"/>
      <c r="F56" s="323">
        <v>3093.8</v>
      </c>
      <c r="G56" s="323">
        <v>3086.3</v>
      </c>
      <c r="H56" s="323"/>
      <c r="I56" s="315"/>
      <c r="J56" s="324"/>
      <c r="K56" s="273"/>
      <c r="L56" s="273"/>
      <c r="M56" s="273"/>
      <c r="N56" s="273"/>
      <c r="O56" s="273"/>
      <c r="P56" s="273"/>
      <c r="Q56" s="320"/>
      <c r="R56" s="326"/>
      <c r="S56" s="273"/>
      <c r="T56" s="273"/>
      <c r="U56" s="274"/>
      <c r="V56" s="326"/>
      <c r="W56" s="273"/>
      <c r="X56" s="273"/>
      <c r="Y56" s="273"/>
      <c r="Z56" s="273"/>
      <c r="AA56" s="273"/>
      <c r="AB56" s="273"/>
      <c r="AC56" s="320"/>
      <c r="AD56" s="326"/>
      <c r="AE56" s="319"/>
      <c r="AF56" s="319"/>
      <c r="AG56" s="319"/>
      <c r="AH56" s="319"/>
      <c r="AI56" s="319"/>
      <c r="AJ56" s="319"/>
      <c r="AK56" s="317"/>
      <c r="AL56" s="326"/>
      <c r="AM56" s="273"/>
      <c r="AN56" s="273"/>
      <c r="AO56" s="273"/>
      <c r="AP56" s="273"/>
      <c r="AQ56" s="273"/>
      <c r="AR56" s="273"/>
      <c r="AS56" s="274"/>
      <c r="AT56" s="319"/>
      <c r="AU56" s="273"/>
      <c r="AV56" s="320"/>
      <c r="AW56" s="320"/>
      <c r="AX56" s="274"/>
      <c r="AY56" s="326"/>
      <c r="AZ56" s="274"/>
      <c r="BA56" s="326">
        <v>1</v>
      </c>
      <c r="BB56" s="273">
        <f t="shared" si="0"/>
        <v>2.5</v>
      </c>
      <c r="BC56" s="274" t="str">
        <f t="shared" si="1"/>
        <v xml:space="preserve"> </v>
      </c>
      <c r="BD56" s="315"/>
      <c r="BE56" s="326"/>
      <c r="BF56" s="273"/>
      <c r="BG56" s="274"/>
      <c r="BH56" s="319">
        <v>1</v>
      </c>
      <c r="BI56" s="274"/>
      <c r="BJ56" s="319"/>
      <c r="BK56" s="273"/>
      <c r="BL56" s="273"/>
      <c r="BM56" s="273"/>
      <c r="BN56" s="273"/>
      <c r="BO56" s="273">
        <v>1</v>
      </c>
      <c r="BP56" s="273"/>
      <c r="BQ56" s="273"/>
      <c r="BR56" s="273"/>
      <c r="BS56" s="273"/>
      <c r="BT56" s="390"/>
      <c r="BU56" s="273"/>
      <c r="BV56" s="273">
        <v>1</v>
      </c>
      <c r="BW56" s="273"/>
      <c r="BX56" s="273"/>
      <c r="BY56" s="273"/>
      <c r="BZ56" s="273"/>
      <c r="CA56" s="273"/>
      <c r="CB56" s="273"/>
      <c r="CC56" s="273"/>
      <c r="CD56" s="320"/>
      <c r="CE56" s="320"/>
      <c r="CF56" s="88"/>
      <c r="CG56" s="89"/>
      <c r="CH56" s="89"/>
      <c r="CI56" s="88"/>
      <c r="CJ56" s="89"/>
      <c r="CK56" s="90"/>
      <c r="CL56" s="317"/>
      <c r="CM56" s="317"/>
      <c r="CN56" s="315">
        <v>17</v>
      </c>
      <c r="CO56" s="791" t="s">
        <v>270</v>
      </c>
      <c r="CP56" s="792"/>
    </row>
    <row r="57" spans="2:94" ht="15.95" customHeight="1" thickBot="1" x14ac:dyDescent="0.25">
      <c r="B57" s="480" t="s">
        <v>299</v>
      </c>
      <c r="C57" s="277" t="s">
        <v>93</v>
      </c>
      <c r="D57" s="277">
        <v>514</v>
      </c>
      <c r="E57" s="278"/>
      <c r="F57" s="297"/>
      <c r="G57" s="297"/>
      <c r="H57" s="297"/>
      <c r="I57" s="275"/>
      <c r="J57" s="276"/>
      <c r="K57" s="277">
        <v>40</v>
      </c>
      <c r="L57" s="277"/>
      <c r="M57" s="277"/>
      <c r="N57" s="277"/>
      <c r="O57" s="277"/>
      <c r="P57" s="277"/>
      <c r="Q57" s="280"/>
      <c r="R57" s="281"/>
      <c r="S57" s="277"/>
      <c r="T57" s="277"/>
      <c r="U57" s="278"/>
      <c r="V57" s="281"/>
      <c r="W57" s="277"/>
      <c r="X57" s="277"/>
      <c r="Y57" s="277"/>
      <c r="Z57" s="277"/>
      <c r="AA57" s="277"/>
      <c r="AB57" s="277"/>
      <c r="AC57" s="280"/>
      <c r="AD57" s="281"/>
      <c r="AE57" s="279"/>
      <c r="AF57" s="279"/>
      <c r="AG57" s="279"/>
      <c r="AH57" s="279"/>
      <c r="AI57" s="279"/>
      <c r="AJ57" s="279"/>
      <c r="AK57" s="282"/>
      <c r="AL57" s="281"/>
      <c r="AM57" s="277"/>
      <c r="AN57" s="277"/>
      <c r="AO57" s="277"/>
      <c r="AP57" s="277"/>
      <c r="AQ57" s="277"/>
      <c r="AR57" s="277"/>
      <c r="AS57" s="278"/>
      <c r="AT57" s="279"/>
      <c r="AU57" s="277"/>
      <c r="AV57" s="280"/>
      <c r="AW57" s="280"/>
      <c r="AX57" s="278"/>
      <c r="AY57" s="281"/>
      <c r="AZ57" s="278"/>
      <c r="BA57" s="281"/>
      <c r="BB57" s="277"/>
      <c r="BC57" s="278"/>
      <c r="BD57" s="275"/>
      <c r="BE57" s="281"/>
      <c r="BF57" s="277"/>
      <c r="BG57" s="278"/>
      <c r="BH57" s="279"/>
      <c r="BI57" s="278"/>
      <c r="BJ57" s="279"/>
      <c r="BK57" s="277"/>
      <c r="BL57" s="277"/>
      <c r="BM57" s="277"/>
      <c r="BN57" s="277"/>
      <c r="BO57" s="277"/>
      <c r="BP57" s="277"/>
      <c r="BQ57" s="277"/>
      <c r="BR57" s="277"/>
      <c r="BS57" s="277"/>
      <c r="BT57" s="387"/>
      <c r="BU57" s="277"/>
      <c r="BV57" s="277"/>
      <c r="BW57" s="277"/>
      <c r="BX57" s="277"/>
      <c r="BY57" s="277"/>
      <c r="BZ57" s="277"/>
      <c r="CA57" s="277"/>
      <c r="CB57" s="277"/>
      <c r="CC57" s="277"/>
      <c r="CD57" s="280"/>
      <c r="CE57" s="280"/>
      <c r="CF57" s="86"/>
      <c r="CG57" s="87"/>
      <c r="CH57" s="87"/>
      <c r="CI57" s="86"/>
      <c r="CJ57" s="87"/>
      <c r="CK57" s="85"/>
      <c r="CL57" s="282"/>
      <c r="CM57" s="282"/>
      <c r="CN57" s="275">
        <v>38</v>
      </c>
      <c r="CO57" s="628" t="s">
        <v>267</v>
      </c>
      <c r="CP57" s="629"/>
    </row>
    <row r="58" spans="2:94" ht="15.95" customHeight="1" x14ac:dyDescent="0.2">
      <c r="B58" s="53" t="s">
        <v>113</v>
      </c>
      <c r="C58" s="255" t="s">
        <v>93</v>
      </c>
      <c r="D58" s="255">
        <v>604</v>
      </c>
      <c r="E58" s="262"/>
      <c r="F58" s="295">
        <v>3099.6</v>
      </c>
      <c r="G58" s="295">
        <v>3095.6</v>
      </c>
      <c r="H58" s="295"/>
      <c r="I58" s="253"/>
      <c r="J58" s="254"/>
      <c r="K58" s="255"/>
      <c r="L58" s="255"/>
      <c r="M58" s="255"/>
      <c r="N58" s="255"/>
      <c r="O58" s="255"/>
      <c r="P58" s="255"/>
      <c r="Q58" s="259"/>
      <c r="R58" s="260"/>
      <c r="S58" s="255"/>
      <c r="T58" s="255"/>
      <c r="U58" s="262"/>
      <c r="V58" s="260"/>
      <c r="W58" s="255"/>
      <c r="X58" s="255"/>
      <c r="Y58" s="255"/>
      <c r="Z58" s="255"/>
      <c r="AA58" s="255"/>
      <c r="AB58" s="255"/>
      <c r="AC58" s="259"/>
      <c r="AD58" s="260"/>
      <c r="AE58" s="258"/>
      <c r="AF58" s="258"/>
      <c r="AG58" s="258"/>
      <c r="AH58" s="258"/>
      <c r="AI58" s="258"/>
      <c r="AJ58" s="258"/>
      <c r="AK58" s="261"/>
      <c r="AL58" s="260"/>
      <c r="AM58" s="255"/>
      <c r="AN58" s="255"/>
      <c r="AO58" s="255"/>
      <c r="AP58" s="255"/>
      <c r="AQ58" s="255"/>
      <c r="AR58" s="255"/>
      <c r="AS58" s="262"/>
      <c r="AT58" s="258"/>
      <c r="AU58" s="255"/>
      <c r="AV58" s="259"/>
      <c r="AW58" s="259"/>
      <c r="AX58" s="262"/>
      <c r="AY58" s="260"/>
      <c r="AZ58" s="262"/>
      <c r="BA58" s="260">
        <v>1</v>
      </c>
      <c r="BB58" s="255" t="s">
        <v>298</v>
      </c>
      <c r="BC58" s="262" t="s">
        <v>298</v>
      </c>
      <c r="BD58" s="253"/>
      <c r="BE58" s="260"/>
      <c r="BF58" s="255"/>
      <c r="BG58" s="262"/>
      <c r="BH58" s="258">
        <v>1</v>
      </c>
      <c r="BI58" s="262"/>
      <c r="BJ58" s="258"/>
      <c r="BK58" s="255"/>
      <c r="BL58" s="255"/>
      <c r="BM58" s="255"/>
      <c r="BN58" s="255"/>
      <c r="BO58" s="255"/>
      <c r="BP58" s="255"/>
      <c r="BQ58" s="255"/>
      <c r="BR58" s="255"/>
      <c r="BS58" s="255">
        <v>1</v>
      </c>
      <c r="BT58" s="368"/>
      <c r="BU58" s="255"/>
      <c r="BV58" s="255">
        <v>1</v>
      </c>
      <c r="BW58" s="255"/>
      <c r="BX58" s="255"/>
      <c r="BY58" s="255"/>
      <c r="BZ58" s="255"/>
      <c r="CA58" s="255"/>
      <c r="CB58" s="255"/>
      <c r="CC58" s="255"/>
      <c r="CD58" s="259"/>
      <c r="CE58" s="259"/>
      <c r="CF58" s="62"/>
      <c r="CG58" s="63"/>
      <c r="CH58" s="63"/>
      <c r="CI58" s="62"/>
      <c r="CJ58" s="63"/>
      <c r="CK58" s="61"/>
      <c r="CL58" s="261"/>
      <c r="CM58" s="261"/>
      <c r="CN58" s="253"/>
      <c r="CO58" s="632" t="s">
        <v>321</v>
      </c>
      <c r="CP58" s="633"/>
    </row>
    <row r="59" spans="2:94" ht="15.95" customHeight="1" x14ac:dyDescent="0.2">
      <c r="B59" s="307"/>
      <c r="C59" s="273" t="s">
        <v>93</v>
      </c>
      <c r="D59" s="273">
        <v>604</v>
      </c>
      <c r="E59" s="274">
        <v>606</v>
      </c>
      <c r="F59" s="323"/>
      <c r="G59" s="323">
        <v>3095.6</v>
      </c>
      <c r="H59" s="323">
        <v>3095.1</v>
      </c>
      <c r="I59" s="315"/>
      <c r="J59" s="324"/>
      <c r="K59" s="273"/>
      <c r="L59" s="273"/>
      <c r="M59" s="273"/>
      <c r="N59" s="273"/>
      <c r="O59" s="273"/>
      <c r="P59" s="273"/>
      <c r="Q59" s="320"/>
      <c r="R59" s="326"/>
      <c r="S59" s="273"/>
      <c r="T59" s="273"/>
      <c r="U59" s="274"/>
      <c r="V59" s="326"/>
      <c r="W59" s="273"/>
      <c r="X59" s="273"/>
      <c r="Y59" s="273"/>
      <c r="Z59" s="273"/>
      <c r="AA59" s="273"/>
      <c r="AB59" s="273"/>
      <c r="AC59" s="320"/>
      <c r="AD59" s="326"/>
      <c r="AE59" s="319"/>
      <c r="AF59" s="319"/>
      <c r="AG59" s="319"/>
      <c r="AH59" s="319"/>
      <c r="AI59" s="319"/>
      <c r="AJ59" s="319"/>
      <c r="AK59" s="317"/>
      <c r="AL59" s="326"/>
      <c r="AM59" s="273">
        <v>164</v>
      </c>
      <c r="AN59" s="273"/>
      <c r="AO59" s="273"/>
      <c r="AP59" s="273"/>
      <c r="AQ59" s="273"/>
      <c r="AR59" s="273"/>
      <c r="AS59" s="274"/>
      <c r="AT59" s="319"/>
      <c r="AU59" s="273"/>
      <c r="AV59" s="320"/>
      <c r="AW59" s="320"/>
      <c r="AX59" s="274"/>
      <c r="AY59" s="326"/>
      <c r="AZ59" s="274"/>
      <c r="BA59" s="326"/>
      <c r="BB59" s="273" t="s">
        <v>298</v>
      </c>
      <c r="BC59" s="274" t="s">
        <v>298</v>
      </c>
      <c r="BD59" s="315"/>
      <c r="BE59" s="326"/>
      <c r="BF59" s="273"/>
      <c r="BG59" s="274"/>
      <c r="BH59" s="319"/>
      <c r="BI59" s="274"/>
      <c r="BJ59" s="319"/>
      <c r="BK59" s="273"/>
      <c r="BL59" s="273"/>
      <c r="BM59" s="273"/>
      <c r="BN59" s="273"/>
      <c r="BO59" s="273"/>
      <c r="BP59" s="273"/>
      <c r="BQ59" s="273"/>
      <c r="BR59" s="273"/>
      <c r="BS59" s="273"/>
      <c r="BT59" s="390"/>
      <c r="BU59" s="273"/>
      <c r="BV59" s="273"/>
      <c r="BW59" s="273"/>
      <c r="BX59" s="273"/>
      <c r="BY59" s="273"/>
      <c r="BZ59" s="273"/>
      <c r="CA59" s="273"/>
      <c r="CB59" s="273"/>
      <c r="CC59" s="273"/>
      <c r="CD59" s="320"/>
      <c r="CE59" s="320"/>
      <c r="CF59" s="88"/>
      <c r="CG59" s="89"/>
      <c r="CH59" s="89"/>
      <c r="CI59" s="88"/>
      <c r="CJ59" s="89"/>
      <c r="CK59" s="90"/>
      <c r="CL59" s="317"/>
      <c r="CM59" s="317"/>
      <c r="CN59" s="315"/>
      <c r="CO59" s="791"/>
      <c r="CP59" s="792"/>
    </row>
    <row r="60" spans="2:94" ht="15.95" customHeight="1" x14ac:dyDescent="0.2">
      <c r="B60" s="64" t="s">
        <v>115</v>
      </c>
      <c r="C60" s="265" t="s">
        <v>93</v>
      </c>
      <c r="D60" s="265">
        <v>605</v>
      </c>
      <c r="E60" s="272"/>
      <c r="F60" s="296">
        <v>3103.9</v>
      </c>
      <c r="G60" s="296">
        <v>3099.9</v>
      </c>
      <c r="H60" s="296"/>
      <c r="I60" s="263"/>
      <c r="J60" s="264"/>
      <c r="K60" s="265"/>
      <c r="L60" s="265"/>
      <c r="M60" s="265"/>
      <c r="N60" s="265"/>
      <c r="O60" s="265"/>
      <c r="P60" s="265"/>
      <c r="Q60" s="269"/>
      <c r="R60" s="270"/>
      <c r="S60" s="265"/>
      <c r="T60" s="265"/>
      <c r="U60" s="272"/>
      <c r="V60" s="270"/>
      <c r="W60" s="265"/>
      <c r="X60" s="265"/>
      <c r="Y60" s="265"/>
      <c r="Z60" s="265"/>
      <c r="AA60" s="265"/>
      <c r="AB60" s="265"/>
      <c r="AC60" s="269"/>
      <c r="AD60" s="270"/>
      <c r="AE60" s="268"/>
      <c r="AF60" s="268"/>
      <c r="AG60" s="268"/>
      <c r="AH60" s="268"/>
      <c r="AI60" s="268"/>
      <c r="AJ60" s="268"/>
      <c r="AK60" s="271"/>
      <c r="AL60" s="270"/>
      <c r="AM60" s="265"/>
      <c r="AN60" s="265"/>
      <c r="AO60" s="265"/>
      <c r="AP60" s="265"/>
      <c r="AQ60" s="265"/>
      <c r="AR60" s="265"/>
      <c r="AS60" s="272"/>
      <c r="AT60" s="268"/>
      <c r="AU60" s="265"/>
      <c r="AV60" s="269"/>
      <c r="AW60" s="269"/>
      <c r="AX60" s="272"/>
      <c r="AY60" s="270"/>
      <c r="AZ60" s="272"/>
      <c r="BA60" s="270">
        <v>1</v>
      </c>
      <c r="BB60" s="265" t="s">
        <v>298</v>
      </c>
      <c r="BC60" s="272" t="s">
        <v>298</v>
      </c>
      <c r="BD60" s="263"/>
      <c r="BE60" s="270"/>
      <c r="BF60" s="265"/>
      <c r="BG60" s="272"/>
      <c r="BH60" s="268">
        <v>1</v>
      </c>
      <c r="BI60" s="272"/>
      <c r="BJ60" s="268"/>
      <c r="BK60" s="265"/>
      <c r="BL60" s="265"/>
      <c r="BM60" s="265"/>
      <c r="BN60" s="265"/>
      <c r="BO60" s="265">
        <v>1</v>
      </c>
      <c r="BP60" s="265"/>
      <c r="BQ60" s="265"/>
      <c r="BR60" s="265"/>
      <c r="BS60" s="265"/>
      <c r="BT60" s="334"/>
      <c r="BU60" s="265"/>
      <c r="BV60" s="265">
        <v>1</v>
      </c>
      <c r="BW60" s="265"/>
      <c r="BX60" s="265"/>
      <c r="BY60" s="265"/>
      <c r="BZ60" s="265"/>
      <c r="CA60" s="265"/>
      <c r="CB60" s="265"/>
      <c r="CC60" s="265"/>
      <c r="CD60" s="269"/>
      <c r="CE60" s="269"/>
      <c r="CF60" s="73"/>
      <c r="CG60" s="74"/>
      <c r="CH60" s="74"/>
      <c r="CI60" s="73"/>
      <c r="CJ60" s="74"/>
      <c r="CK60" s="72"/>
      <c r="CL60" s="271"/>
      <c r="CM60" s="271"/>
      <c r="CN60" s="263"/>
      <c r="CO60" s="626" t="s">
        <v>321</v>
      </c>
      <c r="CP60" s="627"/>
    </row>
    <row r="61" spans="2:94" ht="15.95" customHeight="1" x14ac:dyDescent="0.2">
      <c r="B61" s="307"/>
      <c r="C61" s="273" t="s">
        <v>93</v>
      </c>
      <c r="D61" s="273">
        <v>605</v>
      </c>
      <c r="E61" s="274">
        <v>606</v>
      </c>
      <c r="F61" s="323"/>
      <c r="G61" s="323">
        <v>3099.9</v>
      </c>
      <c r="H61" s="323">
        <v>3095.1</v>
      </c>
      <c r="I61" s="315"/>
      <c r="J61" s="324"/>
      <c r="K61" s="273"/>
      <c r="L61" s="273"/>
      <c r="M61" s="273"/>
      <c r="N61" s="273"/>
      <c r="O61" s="273"/>
      <c r="P61" s="273"/>
      <c r="Q61" s="320"/>
      <c r="R61" s="326"/>
      <c r="S61" s="273"/>
      <c r="T61" s="273"/>
      <c r="U61" s="274"/>
      <c r="V61" s="326"/>
      <c r="W61" s="273"/>
      <c r="X61" s="273"/>
      <c r="Y61" s="273"/>
      <c r="Z61" s="273"/>
      <c r="AA61" s="273"/>
      <c r="AB61" s="273"/>
      <c r="AC61" s="320"/>
      <c r="AD61" s="326"/>
      <c r="AE61" s="319"/>
      <c r="AF61" s="319"/>
      <c r="AG61" s="319"/>
      <c r="AH61" s="319"/>
      <c r="AI61" s="319"/>
      <c r="AJ61" s="319"/>
      <c r="AK61" s="317"/>
      <c r="AL61" s="326"/>
      <c r="AM61" s="273">
        <v>112</v>
      </c>
      <c r="AN61" s="273"/>
      <c r="AO61" s="273"/>
      <c r="AP61" s="273"/>
      <c r="AQ61" s="273"/>
      <c r="AR61" s="273"/>
      <c r="AS61" s="274"/>
      <c r="AT61" s="319"/>
      <c r="AU61" s="273"/>
      <c r="AV61" s="320"/>
      <c r="AW61" s="320"/>
      <c r="AX61" s="274"/>
      <c r="AY61" s="326"/>
      <c r="AZ61" s="274"/>
      <c r="BA61" s="326"/>
      <c r="BB61" s="273" t="s">
        <v>298</v>
      </c>
      <c r="BC61" s="274" t="s">
        <v>298</v>
      </c>
      <c r="BD61" s="315"/>
      <c r="BE61" s="326"/>
      <c r="BF61" s="273"/>
      <c r="BG61" s="274"/>
      <c r="BH61" s="319"/>
      <c r="BI61" s="274"/>
      <c r="BJ61" s="319"/>
      <c r="BK61" s="273"/>
      <c r="BL61" s="273"/>
      <c r="BM61" s="273"/>
      <c r="BN61" s="273"/>
      <c r="BO61" s="273"/>
      <c r="BP61" s="273"/>
      <c r="BQ61" s="273"/>
      <c r="BR61" s="273"/>
      <c r="BS61" s="273"/>
      <c r="BT61" s="390"/>
      <c r="BU61" s="273"/>
      <c r="BV61" s="273"/>
      <c r="BW61" s="273"/>
      <c r="BX61" s="273"/>
      <c r="BY61" s="273"/>
      <c r="BZ61" s="273"/>
      <c r="CA61" s="273"/>
      <c r="CB61" s="273"/>
      <c r="CC61" s="273"/>
      <c r="CD61" s="320"/>
      <c r="CE61" s="320"/>
      <c r="CF61" s="88"/>
      <c r="CG61" s="89"/>
      <c r="CH61" s="89"/>
      <c r="CI61" s="88"/>
      <c r="CJ61" s="89"/>
      <c r="CK61" s="90"/>
      <c r="CL61" s="317"/>
      <c r="CM61" s="317"/>
      <c r="CN61" s="315"/>
      <c r="CO61" s="791"/>
      <c r="CP61" s="792"/>
    </row>
    <row r="62" spans="2:94" ht="15.95" customHeight="1" thickBot="1" x14ac:dyDescent="0.25">
      <c r="B62" s="77" t="s">
        <v>114</v>
      </c>
      <c r="C62" s="277" t="s">
        <v>93</v>
      </c>
      <c r="D62" s="277">
        <v>606</v>
      </c>
      <c r="E62" s="278"/>
      <c r="F62" s="297">
        <v>3102.1</v>
      </c>
      <c r="G62" s="297">
        <v>3095.1</v>
      </c>
      <c r="H62" s="297"/>
      <c r="I62" s="275"/>
      <c r="J62" s="276"/>
      <c r="K62" s="277"/>
      <c r="L62" s="277"/>
      <c r="M62" s="277"/>
      <c r="N62" s="277"/>
      <c r="O62" s="277"/>
      <c r="P62" s="277"/>
      <c r="Q62" s="280"/>
      <c r="R62" s="281"/>
      <c r="S62" s="277"/>
      <c r="T62" s="277"/>
      <c r="U62" s="278"/>
      <c r="V62" s="281"/>
      <c r="W62" s="277"/>
      <c r="X62" s="277"/>
      <c r="Y62" s="277"/>
      <c r="Z62" s="277"/>
      <c r="AA62" s="277"/>
      <c r="AB62" s="277"/>
      <c r="AC62" s="280"/>
      <c r="AD62" s="281"/>
      <c r="AE62" s="279"/>
      <c r="AF62" s="279"/>
      <c r="AG62" s="279"/>
      <c r="AH62" s="279"/>
      <c r="AI62" s="279"/>
      <c r="AJ62" s="279"/>
      <c r="AK62" s="282"/>
      <c r="AL62" s="281"/>
      <c r="AM62" s="277"/>
      <c r="AN62" s="277"/>
      <c r="AO62" s="277"/>
      <c r="AP62" s="277"/>
      <c r="AQ62" s="277"/>
      <c r="AR62" s="277"/>
      <c r="AS62" s="278"/>
      <c r="AT62" s="279"/>
      <c r="AU62" s="277"/>
      <c r="AV62" s="280"/>
      <c r="AW62" s="280"/>
      <c r="AX62" s="278"/>
      <c r="AY62" s="281"/>
      <c r="AZ62" s="278"/>
      <c r="BA62" s="281">
        <v>1</v>
      </c>
      <c r="BB62" s="277">
        <v>2</v>
      </c>
      <c r="BC62" s="278" t="s">
        <v>298</v>
      </c>
      <c r="BD62" s="275"/>
      <c r="BE62" s="281"/>
      <c r="BF62" s="277"/>
      <c r="BG62" s="278"/>
      <c r="BH62" s="279">
        <v>1</v>
      </c>
      <c r="BI62" s="278"/>
      <c r="BJ62" s="279"/>
      <c r="BK62" s="277"/>
      <c r="BL62" s="277"/>
      <c r="BM62" s="277"/>
      <c r="BN62" s="277"/>
      <c r="BO62" s="277"/>
      <c r="BP62" s="277"/>
      <c r="BQ62" s="277"/>
      <c r="BR62" s="277"/>
      <c r="BS62" s="277">
        <v>1</v>
      </c>
      <c r="BT62" s="387"/>
      <c r="BU62" s="277"/>
      <c r="BV62" s="277">
        <v>1</v>
      </c>
      <c r="BW62" s="277"/>
      <c r="BX62" s="277"/>
      <c r="BY62" s="277"/>
      <c r="BZ62" s="277"/>
      <c r="CA62" s="277"/>
      <c r="CB62" s="277"/>
      <c r="CC62" s="277"/>
      <c r="CD62" s="280"/>
      <c r="CE62" s="280"/>
      <c r="CF62" s="86"/>
      <c r="CG62" s="87"/>
      <c r="CH62" s="87"/>
      <c r="CI62" s="86"/>
      <c r="CJ62" s="87"/>
      <c r="CK62" s="85"/>
      <c r="CL62" s="282"/>
      <c r="CM62" s="282"/>
      <c r="CN62" s="275"/>
      <c r="CO62" s="628" t="s">
        <v>321</v>
      </c>
      <c r="CP62" s="629"/>
    </row>
    <row r="63" spans="2:94" ht="15.95" customHeight="1" x14ac:dyDescent="0.2">
      <c r="B63" s="307"/>
      <c r="C63" s="273" t="s">
        <v>93</v>
      </c>
      <c r="D63" s="273">
        <v>606</v>
      </c>
      <c r="E63" s="274">
        <v>607</v>
      </c>
      <c r="F63" s="323"/>
      <c r="G63" s="323">
        <v>3095.1</v>
      </c>
      <c r="H63" s="323">
        <v>3092.1</v>
      </c>
      <c r="I63" s="315"/>
      <c r="J63" s="254"/>
      <c r="K63" s="255"/>
      <c r="L63" s="255"/>
      <c r="M63" s="255"/>
      <c r="N63" s="255"/>
      <c r="O63" s="255"/>
      <c r="P63" s="255"/>
      <c r="Q63" s="259"/>
      <c r="R63" s="260"/>
      <c r="S63" s="255"/>
      <c r="T63" s="255"/>
      <c r="U63" s="262"/>
      <c r="V63" s="326"/>
      <c r="W63" s="273"/>
      <c r="X63" s="273"/>
      <c r="Y63" s="273"/>
      <c r="Z63" s="273"/>
      <c r="AA63" s="273"/>
      <c r="AB63" s="273"/>
      <c r="AC63" s="320"/>
      <c r="AD63" s="326"/>
      <c r="AE63" s="319"/>
      <c r="AF63" s="319"/>
      <c r="AG63" s="319"/>
      <c r="AH63" s="319"/>
      <c r="AI63" s="319"/>
      <c r="AJ63" s="319"/>
      <c r="AK63" s="317"/>
      <c r="AL63" s="326"/>
      <c r="AM63" s="273">
        <v>56</v>
      </c>
      <c r="AN63" s="273"/>
      <c r="AO63" s="273"/>
      <c r="AP63" s="273"/>
      <c r="AQ63" s="273"/>
      <c r="AR63" s="273"/>
      <c r="AS63" s="274"/>
      <c r="AT63" s="319"/>
      <c r="AU63" s="273"/>
      <c r="AV63" s="320"/>
      <c r="AW63" s="320"/>
      <c r="AX63" s="274"/>
      <c r="AY63" s="326"/>
      <c r="AZ63" s="274"/>
      <c r="BA63" s="326"/>
      <c r="BB63" s="273" t="s">
        <v>298</v>
      </c>
      <c r="BC63" s="274" t="s">
        <v>298</v>
      </c>
      <c r="BD63" s="315"/>
      <c r="BE63" s="326"/>
      <c r="BF63" s="273"/>
      <c r="BG63" s="274"/>
      <c r="BH63" s="260"/>
      <c r="BI63" s="262"/>
      <c r="BJ63" s="319"/>
      <c r="BK63" s="273"/>
      <c r="BL63" s="273"/>
      <c r="BM63" s="273"/>
      <c r="BN63" s="273"/>
      <c r="BO63" s="273"/>
      <c r="BP63" s="273"/>
      <c r="BQ63" s="273"/>
      <c r="BR63" s="273"/>
      <c r="BS63" s="273"/>
      <c r="BT63" s="390"/>
      <c r="BU63" s="273"/>
      <c r="BV63" s="273"/>
      <c r="BW63" s="273"/>
      <c r="BX63" s="273"/>
      <c r="BY63" s="273"/>
      <c r="BZ63" s="273"/>
      <c r="CA63" s="273"/>
      <c r="CB63" s="273"/>
      <c r="CC63" s="273"/>
      <c r="CD63" s="320"/>
      <c r="CE63" s="320"/>
      <c r="CF63" s="88"/>
      <c r="CG63" s="89"/>
      <c r="CH63" s="89"/>
      <c r="CI63" s="88"/>
      <c r="CJ63" s="89"/>
      <c r="CK63" s="90"/>
      <c r="CL63" s="317"/>
      <c r="CM63" s="317"/>
      <c r="CN63" s="315">
        <v>12</v>
      </c>
      <c r="CO63" s="791" t="s">
        <v>269</v>
      </c>
      <c r="CP63" s="792"/>
    </row>
    <row r="64" spans="2:94" ht="15.95" customHeight="1" x14ac:dyDescent="0.2">
      <c r="B64" s="307" t="s">
        <v>114</v>
      </c>
      <c r="C64" s="273" t="s">
        <v>93</v>
      </c>
      <c r="D64" s="273">
        <v>607</v>
      </c>
      <c r="E64" s="274"/>
      <c r="F64" s="323">
        <v>3096.5</v>
      </c>
      <c r="G64" s="323">
        <v>3092.1</v>
      </c>
      <c r="H64" s="323"/>
      <c r="I64" s="315"/>
      <c r="J64" s="324"/>
      <c r="K64" s="273"/>
      <c r="L64" s="273"/>
      <c r="M64" s="273"/>
      <c r="N64" s="273"/>
      <c r="O64" s="273"/>
      <c r="P64" s="273"/>
      <c r="Q64" s="320"/>
      <c r="R64" s="326"/>
      <c r="S64" s="273"/>
      <c r="T64" s="273"/>
      <c r="U64" s="274"/>
      <c r="V64" s="326"/>
      <c r="W64" s="273"/>
      <c r="X64" s="273"/>
      <c r="Y64" s="273"/>
      <c r="Z64" s="273"/>
      <c r="AA64" s="273"/>
      <c r="AB64" s="273"/>
      <c r="AC64" s="320"/>
      <c r="AD64" s="326"/>
      <c r="AE64" s="319"/>
      <c r="AF64" s="319"/>
      <c r="AG64" s="319"/>
      <c r="AH64" s="319"/>
      <c r="AI64" s="319"/>
      <c r="AJ64" s="319"/>
      <c r="AK64" s="317"/>
      <c r="AL64" s="326"/>
      <c r="AM64" s="273"/>
      <c r="AN64" s="273"/>
      <c r="AO64" s="273"/>
      <c r="AP64" s="273"/>
      <c r="AQ64" s="273"/>
      <c r="AR64" s="273"/>
      <c r="AS64" s="274"/>
      <c r="AT64" s="319"/>
      <c r="AU64" s="273"/>
      <c r="AV64" s="320"/>
      <c r="AW64" s="320"/>
      <c r="AX64" s="274"/>
      <c r="AY64" s="326"/>
      <c r="AZ64" s="274"/>
      <c r="BA64" s="326">
        <v>1</v>
      </c>
      <c r="BB64" s="273" t="s">
        <v>298</v>
      </c>
      <c r="BC64" s="274" t="s">
        <v>298</v>
      </c>
      <c r="BD64" s="315"/>
      <c r="BE64" s="326"/>
      <c r="BF64" s="273"/>
      <c r="BG64" s="274"/>
      <c r="BH64" s="326"/>
      <c r="BI64" s="274"/>
      <c r="BJ64" s="319"/>
      <c r="BK64" s="273"/>
      <c r="BL64" s="273"/>
      <c r="BM64" s="273">
        <v>1</v>
      </c>
      <c r="BN64" s="273"/>
      <c r="BO64" s="273"/>
      <c r="BP64" s="273">
        <v>1</v>
      </c>
      <c r="BQ64" s="273"/>
      <c r="BR64" s="273"/>
      <c r="BS64" s="273"/>
      <c r="BT64" s="390"/>
      <c r="BU64" s="273"/>
      <c r="BV64" s="273"/>
      <c r="BW64" s="273"/>
      <c r="BX64" s="273"/>
      <c r="BY64" s="273"/>
      <c r="BZ64" s="273"/>
      <c r="CA64" s="273"/>
      <c r="CB64" s="273"/>
      <c r="CC64" s="273"/>
      <c r="CD64" s="320"/>
      <c r="CE64" s="320"/>
      <c r="CF64" s="88"/>
      <c r="CG64" s="89"/>
      <c r="CH64" s="89"/>
      <c r="CI64" s="88"/>
      <c r="CJ64" s="89"/>
      <c r="CK64" s="90"/>
      <c r="CL64" s="317"/>
      <c r="CM64" s="317"/>
      <c r="CN64" s="315"/>
      <c r="CO64" s="793"/>
      <c r="CP64" s="794"/>
    </row>
    <row r="65" spans="1:94" ht="15.95" customHeight="1" x14ac:dyDescent="0.2">
      <c r="B65" s="307" t="s">
        <v>256</v>
      </c>
      <c r="C65" s="273" t="s">
        <v>95</v>
      </c>
      <c r="D65" s="273">
        <v>617</v>
      </c>
      <c r="E65" s="274"/>
      <c r="F65" s="323"/>
      <c r="G65" s="340"/>
      <c r="H65" s="340"/>
      <c r="I65" s="315"/>
      <c r="J65" s="324"/>
      <c r="K65" s="273"/>
      <c r="L65" s="273"/>
      <c r="M65" s="273"/>
      <c r="N65" s="273"/>
      <c r="O65" s="273"/>
      <c r="P65" s="273"/>
      <c r="Q65" s="320"/>
      <c r="R65" s="326"/>
      <c r="S65" s="273"/>
      <c r="T65" s="273"/>
      <c r="U65" s="274"/>
      <c r="V65" s="326"/>
      <c r="W65" s="273"/>
      <c r="X65" s="273"/>
      <c r="Y65" s="273"/>
      <c r="Z65" s="273"/>
      <c r="AA65" s="273"/>
      <c r="AB65" s="273"/>
      <c r="AC65" s="320"/>
      <c r="AD65" s="326"/>
      <c r="AE65" s="319"/>
      <c r="AF65" s="319"/>
      <c r="AG65" s="319"/>
      <c r="AH65" s="319"/>
      <c r="AI65" s="319"/>
      <c r="AJ65" s="319"/>
      <c r="AK65" s="317"/>
      <c r="AL65" s="326"/>
      <c r="AM65" s="273"/>
      <c r="AN65" s="273"/>
      <c r="AO65" s="273"/>
      <c r="AP65" s="273"/>
      <c r="AQ65" s="273"/>
      <c r="AR65" s="273"/>
      <c r="AS65" s="274"/>
      <c r="AT65" s="319"/>
      <c r="AU65" s="273"/>
      <c r="AV65" s="320"/>
      <c r="AW65" s="320"/>
      <c r="AX65" s="274"/>
      <c r="AY65" s="326"/>
      <c r="AZ65" s="274"/>
      <c r="BA65" s="326"/>
      <c r="BB65" s="273" t="s">
        <v>298</v>
      </c>
      <c r="BC65" s="274" t="s">
        <v>298</v>
      </c>
      <c r="BD65" s="315"/>
      <c r="BE65" s="326"/>
      <c r="BF65" s="273"/>
      <c r="BG65" s="274"/>
      <c r="BH65" s="326"/>
      <c r="BI65" s="274"/>
      <c r="BJ65" s="319"/>
      <c r="BK65" s="273"/>
      <c r="BL65" s="273"/>
      <c r="BM65" s="273"/>
      <c r="BN65" s="273"/>
      <c r="BO65" s="273"/>
      <c r="BP65" s="273"/>
      <c r="BQ65" s="273"/>
      <c r="BR65" s="273"/>
      <c r="BS65" s="273"/>
      <c r="BT65" s="390"/>
      <c r="BU65" s="273"/>
      <c r="BV65" s="273"/>
      <c r="BW65" s="273"/>
      <c r="BX65" s="273"/>
      <c r="BY65" s="273"/>
      <c r="BZ65" s="273"/>
      <c r="CA65" s="273"/>
      <c r="CB65" s="273"/>
      <c r="CC65" s="273"/>
      <c r="CD65" s="320"/>
      <c r="CE65" s="320"/>
      <c r="CF65" s="88"/>
      <c r="CG65" s="89"/>
      <c r="CH65" s="89"/>
      <c r="CI65" s="88"/>
      <c r="CJ65" s="89"/>
      <c r="CK65" s="90"/>
      <c r="CL65" s="317"/>
      <c r="CM65" s="317"/>
      <c r="CN65" s="315">
        <v>25</v>
      </c>
      <c r="CO65" s="791" t="s">
        <v>254</v>
      </c>
      <c r="CP65" s="792"/>
    </row>
    <row r="66" spans="1:94" ht="15.95" customHeight="1" x14ac:dyDescent="0.2">
      <c r="B66" s="229" t="s">
        <v>116</v>
      </c>
      <c r="C66" s="265" t="s">
        <v>95</v>
      </c>
      <c r="D66" s="265">
        <v>608</v>
      </c>
      <c r="E66" s="272">
        <v>616</v>
      </c>
      <c r="F66" s="296"/>
      <c r="G66" s="299">
        <v>3089</v>
      </c>
      <c r="H66" s="299">
        <v>3086.7</v>
      </c>
      <c r="I66" s="263"/>
      <c r="J66" s="264"/>
      <c r="K66" s="265"/>
      <c r="L66" s="265"/>
      <c r="M66" s="265"/>
      <c r="N66" s="265"/>
      <c r="O66" s="265"/>
      <c r="P66" s="265"/>
      <c r="Q66" s="269"/>
      <c r="R66" s="270"/>
      <c r="S66" s="265"/>
      <c r="T66" s="265"/>
      <c r="U66" s="272"/>
      <c r="V66" s="270"/>
      <c r="W66" s="265"/>
      <c r="X66" s="265"/>
      <c r="Y66" s="265">
        <v>40</v>
      </c>
      <c r="Z66" s="265"/>
      <c r="AA66" s="265"/>
      <c r="AB66" s="265"/>
      <c r="AC66" s="269"/>
      <c r="AD66" s="270"/>
      <c r="AE66" s="268"/>
      <c r="AF66" s="268"/>
      <c r="AG66" s="268"/>
      <c r="AH66" s="268"/>
      <c r="AI66" s="268"/>
      <c r="AJ66" s="268"/>
      <c r="AK66" s="271"/>
      <c r="AL66" s="270"/>
      <c r="AM66" s="265"/>
      <c r="AN66" s="265"/>
      <c r="AO66" s="265"/>
      <c r="AP66" s="265"/>
      <c r="AQ66" s="265"/>
      <c r="AR66" s="265"/>
      <c r="AS66" s="272"/>
      <c r="AT66" s="268"/>
      <c r="AU66" s="265"/>
      <c r="AV66" s="269"/>
      <c r="AW66" s="269"/>
      <c r="AX66" s="272"/>
      <c r="AY66" s="270"/>
      <c r="AZ66" s="272"/>
      <c r="BA66" s="270"/>
      <c r="BB66" s="265" t="s">
        <v>298</v>
      </c>
      <c r="BC66" s="272" t="s">
        <v>298</v>
      </c>
      <c r="BD66" s="263"/>
      <c r="BE66" s="270"/>
      <c r="BF66" s="265"/>
      <c r="BG66" s="272"/>
      <c r="BH66" s="270"/>
      <c r="BI66" s="272"/>
      <c r="BJ66" s="268"/>
      <c r="BK66" s="265"/>
      <c r="BL66" s="265"/>
      <c r="BM66" s="265"/>
      <c r="BN66" s="265"/>
      <c r="BO66" s="265"/>
      <c r="BP66" s="265"/>
      <c r="BQ66" s="265"/>
      <c r="BR66" s="265"/>
      <c r="BS66" s="265"/>
      <c r="BT66" s="334"/>
      <c r="BU66" s="265"/>
      <c r="BV66" s="265"/>
      <c r="BW66" s="265"/>
      <c r="BX66" s="265"/>
      <c r="BY66" s="265"/>
      <c r="BZ66" s="265"/>
      <c r="CA66" s="265"/>
      <c r="CB66" s="265"/>
      <c r="CC66" s="265"/>
      <c r="CD66" s="269"/>
      <c r="CE66" s="269"/>
      <c r="CF66" s="73"/>
      <c r="CG66" s="74"/>
      <c r="CH66" s="74"/>
      <c r="CI66" s="73"/>
      <c r="CJ66" s="74"/>
      <c r="CK66" s="72"/>
      <c r="CL66" s="271">
        <v>0.55259999999999998</v>
      </c>
      <c r="CM66" s="271"/>
      <c r="CN66" s="263"/>
      <c r="CO66" s="626" t="s">
        <v>291</v>
      </c>
      <c r="CP66" s="627"/>
    </row>
    <row r="67" spans="1:94" ht="15.95" customHeight="1" thickBot="1" x14ac:dyDescent="0.25">
      <c r="B67" s="230" t="s">
        <v>117</v>
      </c>
      <c r="C67" s="277" t="s">
        <v>101</v>
      </c>
      <c r="D67" s="277" t="s">
        <v>118</v>
      </c>
      <c r="E67" s="278"/>
      <c r="F67" s="300"/>
      <c r="G67" s="297">
        <v>3099.8</v>
      </c>
      <c r="H67" s="297">
        <v>3097.2</v>
      </c>
      <c r="I67" s="81"/>
      <c r="J67" s="276"/>
      <c r="K67" s="277"/>
      <c r="L67" s="277"/>
      <c r="M67" s="277"/>
      <c r="N67" s="277"/>
      <c r="O67" s="277"/>
      <c r="P67" s="277"/>
      <c r="Q67" s="280"/>
      <c r="R67" s="372"/>
      <c r="S67" s="357"/>
      <c r="T67" s="357"/>
      <c r="U67" s="358"/>
      <c r="V67" s="279"/>
      <c r="W67" s="277"/>
      <c r="X67" s="277"/>
      <c r="Y67" s="277"/>
      <c r="Z67" s="277"/>
      <c r="AA67" s="277"/>
      <c r="AB67" s="277"/>
      <c r="AC67" s="280"/>
      <c r="AD67" s="281"/>
      <c r="AE67" s="279"/>
      <c r="AF67" s="279"/>
      <c r="AG67" s="279"/>
      <c r="AH67" s="279"/>
      <c r="AI67" s="279"/>
      <c r="AJ67" s="279"/>
      <c r="AK67" s="282"/>
      <c r="AL67" s="281"/>
      <c r="AM67" s="277"/>
      <c r="AN67" s="277"/>
      <c r="AO67" s="277">
        <v>60</v>
      </c>
      <c r="AP67" s="78"/>
      <c r="AQ67" s="78"/>
      <c r="AR67" s="78"/>
      <c r="AS67" s="79"/>
      <c r="AT67" s="82"/>
      <c r="AU67" s="78"/>
      <c r="AV67" s="83"/>
      <c r="AW67" s="83"/>
      <c r="AX67" s="79"/>
      <c r="AY67" s="84"/>
      <c r="AZ67" s="79"/>
      <c r="BA67" s="281"/>
      <c r="BB67" s="277" t="s">
        <v>298</v>
      </c>
      <c r="BC67" s="278" t="s">
        <v>298</v>
      </c>
      <c r="BD67" s="80"/>
      <c r="BE67" s="84"/>
      <c r="BF67" s="78"/>
      <c r="BG67" s="79"/>
      <c r="BH67" s="84"/>
      <c r="BI67" s="79"/>
      <c r="BJ67" s="82"/>
      <c r="BK67" s="78"/>
      <c r="BL67" s="78"/>
      <c r="BM67" s="78"/>
      <c r="BN67" s="78"/>
      <c r="BO67" s="78"/>
      <c r="BP67" s="78"/>
      <c r="BQ67" s="78"/>
      <c r="BR67" s="78"/>
      <c r="BS67" s="78"/>
      <c r="BT67" s="471"/>
      <c r="BU67" s="78"/>
      <c r="BV67" s="78"/>
      <c r="BW67" s="78"/>
      <c r="BX67" s="78"/>
      <c r="BY67" s="78"/>
      <c r="BZ67" s="78"/>
      <c r="CA67" s="78"/>
      <c r="CB67" s="78"/>
      <c r="CC67" s="78"/>
      <c r="CD67" s="83"/>
      <c r="CE67" s="83"/>
      <c r="CF67" s="86"/>
      <c r="CG67" s="87"/>
      <c r="CH67" s="87"/>
      <c r="CI67" s="86"/>
      <c r="CJ67" s="87"/>
      <c r="CK67" s="85"/>
      <c r="CL67" s="85"/>
      <c r="CM67" s="85"/>
      <c r="CN67" s="80">
        <v>32</v>
      </c>
      <c r="CO67" s="628" t="s">
        <v>255</v>
      </c>
      <c r="CP67" s="629"/>
    </row>
    <row r="68" spans="1:94" ht="15.95" customHeight="1" x14ac:dyDescent="0.2">
      <c r="B68" s="228" t="s">
        <v>122</v>
      </c>
      <c r="C68" s="255" t="s">
        <v>93</v>
      </c>
      <c r="D68" s="255">
        <v>701</v>
      </c>
      <c r="E68" s="262"/>
      <c r="F68" s="295">
        <v>3114.1</v>
      </c>
      <c r="G68" s="295">
        <v>3111.1</v>
      </c>
      <c r="H68" s="295"/>
      <c r="I68" s="57"/>
      <c r="J68" s="254"/>
      <c r="K68" s="255"/>
      <c r="L68" s="255"/>
      <c r="M68" s="255"/>
      <c r="N68" s="255"/>
      <c r="O68" s="255"/>
      <c r="P68" s="255"/>
      <c r="Q68" s="262"/>
      <c r="R68" s="258"/>
      <c r="S68" s="255"/>
      <c r="T68" s="255"/>
      <c r="U68" s="262"/>
      <c r="V68" s="260"/>
      <c r="W68" s="255"/>
      <c r="X68" s="255"/>
      <c r="Y68" s="255"/>
      <c r="Z68" s="255"/>
      <c r="AA68" s="255"/>
      <c r="AB68" s="255"/>
      <c r="AC68" s="259"/>
      <c r="AD68" s="260"/>
      <c r="AE68" s="258"/>
      <c r="AF68" s="258"/>
      <c r="AG68" s="258"/>
      <c r="AH68" s="258"/>
      <c r="AI68" s="258"/>
      <c r="AJ68" s="258"/>
      <c r="AK68" s="261"/>
      <c r="AL68" s="260"/>
      <c r="AM68" s="255"/>
      <c r="AN68" s="255"/>
      <c r="AO68" s="255"/>
      <c r="AP68" s="54"/>
      <c r="AQ68" s="54"/>
      <c r="AR68" s="54"/>
      <c r="AS68" s="55"/>
      <c r="AT68" s="58"/>
      <c r="AU68" s="54"/>
      <c r="AV68" s="59"/>
      <c r="AW68" s="59"/>
      <c r="AX68" s="55"/>
      <c r="AY68" s="60"/>
      <c r="AZ68" s="55"/>
      <c r="BA68" s="260">
        <v>1</v>
      </c>
      <c r="BB68" s="255" t="str">
        <f t="shared" si="0"/>
        <v xml:space="preserve"> </v>
      </c>
      <c r="BC68" s="262" t="str">
        <f t="shared" si="1"/>
        <v xml:space="preserve"> </v>
      </c>
      <c r="BD68" s="56"/>
      <c r="BE68" s="60"/>
      <c r="BF68" s="54"/>
      <c r="BG68" s="55"/>
      <c r="BH68" s="60"/>
      <c r="BI68" s="55"/>
      <c r="BJ68" s="258"/>
      <c r="BK68" s="255"/>
      <c r="BL68" s="255"/>
      <c r="BM68" s="255">
        <v>1</v>
      </c>
      <c r="BN68" s="255"/>
      <c r="BO68" s="255"/>
      <c r="BP68" s="255">
        <v>1</v>
      </c>
      <c r="BQ68" s="255"/>
      <c r="BR68" s="255"/>
      <c r="BS68" s="255"/>
      <c r="BT68" s="368"/>
      <c r="BU68" s="255"/>
      <c r="BV68" s="255"/>
      <c r="BW68" s="255"/>
      <c r="BX68" s="255"/>
      <c r="BY68" s="255"/>
      <c r="BZ68" s="255"/>
      <c r="CA68" s="255"/>
      <c r="CB68" s="255"/>
      <c r="CC68" s="255"/>
      <c r="CD68" s="259"/>
      <c r="CE68" s="259"/>
      <c r="CF68" s="62"/>
      <c r="CG68" s="63"/>
      <c r="CH68" s="63"/>
      <c r="CI68" s="62"/>
      <c r="CJ68" s="63"/>
      <c r="CK68" s="61"/>
      <c r="CL68" s="61"/>
      <c r="CM68" s="61"/>
      <c r="CN68" s="56"/>
      <c r="CO68" s="632"/>
      <c r="CP68" s="633"/>
    </row>
    <row r="69" spans="1:94" ht="15.95" customHeight="1" x14ac:dyDescent="0.2">
      <c r="B69" s="307"/>
      <c r="C69" s="273" t="s">
        <v>101</v>
      </c>
      <c r="D69" s="273">
        <v>701</v>
      </c>
      <c r="E69" s="274">
        <v>703</v>
      </c>
      <c r="F69" s="323"/>
      <c r="G69" s="323">
        <v>3111.1</v>
      </c>
      <c r="H69" s="323">
        <v>3110.7</v>
      </c>
      <c r="I69" s="343"/>
      <c r="J69" s="324"/>
      <c r="K69" s="273"/>
      <c r="L69" s="273"/>
      <c r="M69" s="273"/>
      <c r="N69" s="273"/>
      <c r="O69" s="273"/>
      <c r="P69" s="273"/>
      <c r="Q69" s="320"/>
      <c r="R69" s="326"/>
      <c r="S69" s="273"/>
      <c r="T69" s="273"/>
      <c r="U69" s="274"/>
      <c r="V69" s="326"/>
      <c r="W69" s="273"/>
      <c r="X69" s="273"/>
      <c r="Y69" s="273"/>
      <c r="Z69" s="273"/>
      <c r="AA69" s="273"/>
      <c r="AB69" s="273"/>
      <c r="AC69" s="320"/>
      <c r="AD69" s="326"/>
      <c r="AE69" s="319"/>
      <c r="AF69" s="319">
        <v>116</v>
      </c>
      <c r="AG69" s="319"/>
      <c r="AH69" s="319"/>
      <c r="AI69" s="319"/>
      <c r="AJ69" s="319"/>
      <c r="AK69" s="317"/>
      <c r="AL69" s="326"/>
      <c r="AM69" s="273"/>
      <c r="AN69" s="273"/>
      <c r="AO69" s="273"/>
      <c r="AP69" s="75"/>
      <c r="AQ69" s="75"/>
      <c r="AR69" s="75"/>
      <c r="AS69" s="76"/>
      <c r="AT69" s="344"/>
      <c r="AU69" s="75"/>
      <c r="AV69" s="345"/>
      <c r="AW69" s="345"/>
      <c r="AX69" s="76"/>
      <c r="AY69" s="346"/>
      <c r="AZ69" s="76"/>
      <c r="BA69" s="326"/>
      <c r="BB69" s="273" t="str">
        <f t="shared" si="0"/>
        <v xml:space="preserve"> </v>
      </c>
      <c r="BC69" s="274" t="str">
        <f t="shared" si="1"/>
        <v xml:space="preserve"> </v>
      </c>
      <c r="BD69" s="347"/>
      <c r="BE69" s="346"/>
      <c r="BF69" s="75"/>
      <c r="BG69" s="76"/>
      <c r="BH69" s="346"/>
      <c r="BI69" s="76"/>
      <c r="BJ69" s="319"/>
      <c r="BK69" s="273"/>
      <c r="BL69" s="273"/>
      <c r="BM69" s="273"/>
      <c r="BN69" s="273"/>
      <c r="BO69" s="273"/>
      <c r="BP69" s="273"/>
      <c r="BQ69" s="273"/>
      <c r="BR69" s="273"/>
      <c r="BS69" s="273"/>
      <c r="BT69" s="390"/>
      <c r="BU69" s="273"/>
      <c r="BV69" s="273"/>
      <c r="BW69" s="273"/>
      <c r="BX69" s="273"/>
      <c r="BY69" s="273"/>
      <c r="BZ69" s="273"/>
      <c r="CA69" s="273"/>
      <c r="CB69" s="273"/>
      <c r="CC69" s="273"/>
      <c r="CD69" s="320"/>
      <c r="CE69" s="320"/>
      <c r="CF69" s="88"/>
      <c r="CG69" s="89"/>
      <c r="CH69" s="89"/>
      <c r="CI69" s="88"/>
      <c r="CJ69" s="89"/>
      <c r="CK69" s="90"/>
      <c r="CL69" s="90"/>
      <c r="CM69" s="90"/>
      <c r="CN69" s="347"/>
      <c r="CO69" s="791"/>
      <c r="CP69" s="792"/>
    </row>
    <row r="70" spans="1:94" ht="15.95" customHeight="1" x14ac:dyDescent="0.2">
      <c r="B70" s="229" t="s">
        <v>123</v>
      </c>
      <c r="C70" s="265" t="s">
        <v>95</v>
      </c>
      <c r="D70" s="265">
        <v>702</v>
      </c>
      <c r="E70" s="272"/>
      <c r="F70" s="296">
        <v>3122.4</v>
      </c>
      <c r="G70" s="296">
        <v>3119.6</v>
      </c>
      <c r="H70" s="296"/>
      <c r="I70" s="68"/>
      <c r="J70" s="264"/>
      <c r="K70" s="265"/>
      <c r="L70" s="265"/>
      <c r="M70" s="265"/>
      <c r="N70" s="265"/>
      <c r="O70" s="265"/>
      <c r="P70" s="265"/>
      <c r="Q70" s="269"/>
      <c r="R70" s="270"/>
      <c r="S70" s="265"/>
      <c r="T70" s="265"/>
      <c r="U70" s="272"/>
      <c r="V70" s="270"/>
      <c r="W70" s="265"/>
      <c r="X70" s="265"/>
      <c r="Y70" s="265"/>
      <c r="Z70" s="265"/>
      <c r="AA70" s="265"/>
      <c r="AB70" s="265"/>
      <c r="AC70" s="269"/>
      <c r="AD70" s="270"/>
      <c r="AE70" s="268"/>
      <c r="AF70" s="268"/>
      <c r="AG70" s="268"/>
      <c r="AH70" s="268"/>
      <c r="AI70" s="268"/>
      <c r="AJ70" s="268"/>
      <c r="AK70" s="271"/>
      <c r="AL70" s="270"/>
      <c r="AM70" s="265"/>
      <c r="AN70" s="265"/>
      <c r="AO70" s="265"/>
      <c r="AP70" s="65"/>
      <c r="AQ70" s="65"/>
      <c r="AR70" s="65"/>
      <c r="AS70" s="66"/>
      <c r="AT70" s="69"/>
      <c r="AU70" s="65"/>
      <c r="AV70" s="70"/>
      <c r="AW70" s="70"/>
      <c r="AX70" s="66"/>
      <c r="AY70" s="71"/>
      <c r="AZ70" s="66"/>
      <c r="BA70" s="270">
        <v>1</v>
      </c>
      <c r="BB70" s="284" t="str">
        <f t="shared" si="0"/>
        <v xml:space="preserve"> </v>
      </c>
      <c r="BC70" s="285" t="str">
        <f t="shared" si="1"/>
        <v xml:space="preserve"> </v>
      </c>
      <c r="BD70" s="67"/>
      <c r="BE70" s="71"/>
      <c r="BF70" s="65"/>
      <c r="BG70" s="66"/>
      <c r="BH70" s="71"/>
      <c r="BI70" s="66"/>
      <c r="BJ70" s="268"/>
      <c r="BK70" s="265"/>
      <c r="BL70" s="265"/>
      <c r="BM70" s="265">
        <v>1</v>
      </c>
      <c r="BN70" s="265"/>
      <c r="BO70" s="265"/>
      <c r="BP70" s="265">
        <v>1</v>
      </c>
      <c r="BQ70" s="265"/>
      <c r="BR70" s="265"/>
      <c r="BS70" s="265"/>
      <c r="BT70" s="334"/>
      <c r="BU70" s="265"/>
      <c r="BV70" s="265"/>
      <c r="BW70" s="265"/>
      <c r="BX70" s="265"/>
      <c r="BY70" s="265"/>
      <c r="BZ70" s="265"/>
      <c r="CA70" s="265"/>
      <c r="CB70" s="265"/>
      <c r="CC70" s="265"/>
      <c r="CD70" s="269"/>
      <c r="CE70" s="269"/>
      <c r="CF70" s="73"/>
      <c r="CG70" s="74"/>
      <c r="CH70" s="74"/>
      <c r="CI70" s="73"/>
      <c r="CJ70" s="74"/>
      <c r="CK70" s="72"/>
      <c r="CL70" s="72"/>
      <c r="CM70" s="72"/>
      <c r="CN70" s="67"/>
      <c r="CO70" s="626"/>
      <c r="CP70" s="627"/>
    </row>
    <row r="71" spans="1:94" ht="15.95" customHeight="1" x14ac:dyDescent="0.2">
      <c r="B71" s="229"/>
      <c r="C71" s="265" t="s">
        <v>95</v>
      </c>
      <c r="D71" s="265">
        <v>702</v>
      </c>
      <c r="E71" s="272">
        <v>703</v>
      </c>
      <c r="F71" s="296"/>
      <c r="G71" s="296">
        <v>3119.6</v>
      </c>
      <c r="H71" s="296">
        <v>3111</v>
      </c>
      <c r="I71" s="68"/>
      <c r="J71" s="264"/>
      <c r="K71" s="265"/>
      <c r="L71" s="265"/>
      <c r="M71" s="265"/>
      <c r="N71" s="265"/>
      <c r="O71" s="265"/>
      <c r="P71" s="265"/>
      <c r="Q71" s="269"/>
      <c r="R71" s="270"/>
      <c r="S71" s="265"/>
      <c r="T71" s="265"/>
      <c r="U71" s="272"/>
      <c r="V71" s="270"/>
      <c r="W71" s="265"/>
      <c r="X71" s="265"/>
      <c r="Y71" s="265"/>
      <c r="Z71" s="265"/>
      <c r="AA71" s="265"/>
      <c r="AB71" s="265"/>
      <c r="AC71" s="269"/>
      <c r="AD71" s="270"/>
      <c r="AE71" s="268">
        <v>480</v>
      </c>
      <c r="AF71" s="268"/>
      <c r="AG71" s="268"/>
      <c r="AH71" s="268"/>
      <c r="AI71" s="268"/>
      <c r="AJ71" s="268"/>
      <c r="AK71" s="271"/>
      <c r="AL71" s="270"/>
      <c r="AM71" s="265"/>
      <c r="AN71" s="265"/>
      <c r="AO71" s="265"/>
      <c r="AP71" s="65"/>
      <c r="AQ71" s="65"/>
      <c r="AR71" s="65"/>
      <c r="AS71" s="66"/>
      <c r="AT71" s="69"/>
      <c r="AU71" s="65"/>
      <c r="AV71" s="70"/>
      <c r="AW71" s="70"/>
      <c r="AX71" s="66"/>
      <c r="AY71" s="71"/>
      <c r="AZ71" s="66"/>
      <c r="BA71" s="270"/>
      <c r="BB71" s="265" t="str">
        <f t="shared" si="0"/>
        <v xml:space="preserve"> </v>
      </c>
      <c r="BC71" s="272" t="str">
        <f t="shared" si="1"/>
        <v xml:space="preserve"> </v>
      </c>
      <c r="BD71" s="67"/>
      <c r="BE71" s="71"/>
      <c r="BF71" s="65"/>
      <c r="BG71" s="66"/>
      <c r="BH71" s="71"/>
      <c r="BI71" s="66"/>
      <c r="BJ71" s="268"/>
      <c r="BK71" s="265"/>
      <c r="BL71" s="265"/>
      <c r="BM71" s="265"/>
      <c r="BN71" s="265"/>
      <c r="BO71" s="265"/>
      <c r="BP71" s="265"/>
      <c r="BQ71" s="265"/>
      <c r="BR71" s="265"/>
      <c r="BS71" s="265"/>
      <c r="BT71" s="334"/>
      <c r="BU71" s="265"/>
      <c r="BV71" s="265"/>
      <c r="BW71" s="265"/>
      <c r="BX71" s="265"/>
      <c r="BY71" s="265"/>
      <c r="BZ71" s="265"/>
      <c r="CA71" s="265"/>
      <c r="CB71" s="265"/>
      <c r="CC71" s="265"/>
      <c r="CD71" s="269"/>
      <c r="CE71" s="269"/>
      <c r="CF71" s="73"/>
      <c r="CG71" s="74"/>
      <c r="CH71" s="74"/>
      <c r="CI71" s="73"/>
      <c r="CJ71" s="74"/>
      <c r="CK71" s="72"/>
      <c r="CL71" s="72"/>
      <c r="CM71" s="72"/>
      <c r="CN71" s="67"/>
      <c r="CO71" s="626"/>
      <c r="CP71" s="627"/>
    </row>
    <row r="72" spans="1:94" ht="15.95" customHeight="1" thickBot="1" x14ac:dyDescent="0.25">
      <c r="B72" s="230" t="s">
        <v>122</v>
      </c>
      <c r="C72" s="277" t="s">
        <v>95</v>
      </c>
      <c r="D72" s="277">
        <v>703</v>
      </c>
      <c r="E72" s="278"/>
      <c r="F72" s="297">
        <v>3115.2</v>
      </c>
      <c r="G72" s="297">
        <v>3110.2</v>
      </c>
      <c r="H72" s="297"/>
      <c r="I72" s="81"/>
      <c r="J72" s="276"/>
      <c r="K72" s="277"/>
      <c r="L72" s="277"/>
      <c r="M72" s="277"/>
      <c r="N72" s="277"/>
      <c r="O72" s="277"/>
      <c r="P72" s="277"/>
      <c r="Q72" s="280"/>
      <c r="R72" s="281"/>
      <c r="S72" s="277"/>
      <c r="T72" s="277"/>
      <c r="U72" s="278"/>
      <c r="V72" s="279"/>
      <c r="W72" s="277"/>
      <c r="X72" s="277"/>
      <c r="Y72" s="277"/>
      <c r="Z72" s="277"/>
      <c r="AA72" s="277"/>
      <c r="AB72" s="277"/>
      <c r="AC72" s="280"/>
      <c r="AD72" s="281"/>
      <c r="AE72" s="279"/>
      <c r="AF72" s="279"/>
      <c r="AG72" s="279"/>
      <c r="AH72" s="279"/>
      <c r="AI72" s="279"/>
      <c r="AJ72" s="279"/>
      <c r="AK72" s="282"/>
      <c r="AL72" s="281"/>
      <c r="AM72" s="277"/>
      <c r="AN72" s="277"/>
      <c r="AO72" s="277"/>
      <c r="AP72" s="78"/>
      <c r="AQ72" s="78"/>
      <c r="AR72" s="78"/>
      <c r="AS72" s="79"/>
      <c r="AT72" s="82"/>
      <c r="AU72" s="78"/>
      <c r="AV72" s="83"/>
      <c r="AW72" s="83"/>
      <c r="AX72" s="79"/>
      <c r="AY72" s="84"/>
      <c r="AZ72" s="79"/>
      <c r="BA72" s="281">
        <v>1</v>
      </c>
      <c r="BB72" s="277" t="str">
        <f t="shared" si="0"/>
        <v xml:space="preserve"> </v>
      </c>
      <c r="BC72" s="278" t="str">
        <f t="shared" si="1"/>
        <v xml:space="preserve"> </v>
      </c>
      <c r="BD72" s="80"/>
      <c r="BE72" s="84"/>
      <c r="BF72" s="78"/>
      <c r="BG72" s="79"/>
      <c r="BH72" s="84"/>
      <c r="BI72" s="79"/>
      <c r="BJ72" s="279"/>
      <c r="BK72" s="277"/>
      <c r="BL72" s="277">
        <v>1</v>
      </c>
      <c r="BM72" s="277"/>
      <c r="BN72" s="277"/>
      <c r="BO72" s="277"/>
      <c r="BP72" s="277">
        <v>1</v>
      </c>
      <c r="BQ72" s="277"/>
      <c r="BR72" s="277"/>
      <c r="BS72" s="277"/>
      <c r="BT72" s="387"/>
      <c r="BU72" s="277"/>
      <c r="BV72" s="277"/>
      <c r="BW72" s="277"/>
      <c r="BX72" s="277"/>
      <c r="BY72" s="277"/>
      <c r="BZ72" s="277"/>
      <c r="CA72" s="277"/>
      <c r="CB72" s="277"/>
      <c r="CC72" s="277"/>
      <c r="CD72" s="280"/>
      <c r="CE72" s="280"/>
      <c r="CF72" s="86"/>
      <c r="CG72" s="87"/>
      <c r="CH72" s="87"/>
      <c r="CI72" s="86"/>
      <c r="CJ72" s="87"/>
      <c r="CK72" s="85"/>
      <c r="CL72" s="85"/>
      <c r="CM72" s="85"/>
      <c r="CN72" s="80"/>
      <c r="CO72" s="628"/>
      <c r="CP72" s="629"/>
    </row>
    <row r="73" spans="1:94" ht="15.95" customHeight="1" thickBot="1" x14ac:dyDescent="0.25">
      <c r="B73" s="348" t="s">
        <v>67</v>
      </c>
      <c r="C73" s="349"/>
      <c r="D73" s="349"/>
      <c r="E73" s="350"/>
      <c r="F73" s="428"/>
      <c r="G73" s="428"/>
      <c r="H73" s="428"/>
      <c r="I73" s="428"/>
      <c r="J73" s="425" t="str">
        <f t="shared" ref="J73:AO73" si="10">IF(SUM(J15:J72)=0," ",SUM(J15:J72))</f>
        <v xml:space="preserve"> </v>
      </c>
      <c r="K73" s="425">
        <f>IF(SUM(K15:K72)=0," ",SUM(K15:K72))</f>
        <v>520</v>
      </c>
      <c r="L73" s="425" t="str">
        <f t="shared" si="10"/>
        <v xml:space="preserve"> </v>
      </c>
      <c r="M73" s="425" t="str">
        <f t="shared" si="10"/>
        <v xml:space="preserve"> </v>
      </c>
      <c r="N73" s="425" t="str">
        <f t="shared" si="10"/>
        <v xml:space="preserve"> </v>
      </c>
      <c r="O73" s="425">
        <f>IF(SUM(O15:O72)=0," ",SUM(O15:O72))</f>
        <v>236</v>
      </c>
      <c r="P73" s="425" t="str">
        <f t="shared" si="10"/>
        <v xml:space="preserve"> </v>
      </c>
      <c r="Q73" s="425" t="str">
        <f t="shared" si="10"/>
        <v xml:space="preserve"> </v>
      </c>
      <c r="R73" s="425" t="str">
        <f t="shared" si="10"/>
        <v xml:space="preserve"> </v>
      </c>
      <c r="S73" s="425" t="str">
        <f t="shared" si="10"/>
        <v xml:space="preserve"> </v>
      </c>
      <c r="T73" s="425" t="str">
        <f t="shared" si="10"/>
        <v xml:space="preserve"> </v>
      </c>
      <c r="U73" s="425" t="str">
        <f t="shared" si="10"/>
        <v xml:space="preserve"> </v>
      </c>
      <c r="V73" s="425" t="str">
        <f t="shared" si="10"/>
        <v xml:space="preserve"> </v>
      </c>
      <c r="W73" s="425" t="str">
        <f t="shared" si="10"/>
        <v xml:space="preserve"> </v>
      </c>
      <c r="X73" s="425" t="str">
        <f t="shared" si="10"/>
        <v xml:space="preserve"> </v>
      </c>
      <c r="Y73" s="425">
        <f t="shared" si="10"/>
        <v>40</v>
      </c>
      <c r="Z73" s="425" t="str">
        <f t="shared" si="10"/>
        <v xml:space="preserve"> </v>
      </c>
      <c r="AA73" s="425" t="str">
        <f t="shared" si="10"/>
        <v xml:space="preserve"> </v>
      </c>
      <c r="AB73" s="425" t="str">
        <f t="shared" si="10"/>
        <v xml:space="preserve"> </v>
      </c>
      <c r="AC73" s="425" t="str">
        <f t="shared" si="10"/>
        <v xml:space="preserve"> </v>
      </c>
      <c r="AD73" s="425" t="str">
        <f t="shared" si="10"/>
        <v xml:space="preserve"> </v>
      </c>
      <c r="AE73" s="425">
        <f t="shared" si="10"/>
        <v>540</v>
      </c>
      <c r="AF73" s="425">
        <f t="shared" si="10"/>
        <v>116</v>
      </c>
      <c r="AG73" s="425">
        <f t="shared" si="10"/>
        <v>112</v>
      </c>
      <c r="AH73" s="425" t="str">
        <f t="shared" si="10"/>
        <v xml:space="preserve"> </v>
      </c>
      <c r="AI73" s="425">
        <f t="shared" si="10"/>
        <v>132</v>
      </c>
      <c r="AJ73" s="425" t="str">
        <f t="shared" si="10"/>
        <v xml:space="preserve"> </v>
      </c>
      <c r="AK73" s="425" t="str">
        <f t="shared" si="10"/>
        <v xml:space="preserve"> </v>
      </c>
      <c r="AL73" s="425" t="str">
        <f t="shared" si="10"/>
        <v xml:space="preserve"> </v>
      </c>
      <c r="AM73" s="425">
        <f>IF(SUM(AM15:AM72)=0," ",SUM(AM15:AM72))</f>
        <v>1196</v>
      </c>
      <c r="AN73" s="425">
        <f t="shared" si="10"/>
        <v>76</v>
      </c>
      <c r="AO73" s="425">
        <f t="shared" si="10"/>
        <v>60</v>
      </c>
      <c r="AP73" s="425" t="str">
        <f t="shared" ref="AP73:BU73" si="11">IF(SUM(AP15:AP72)=0," ",SUM(AP15:AP72))</f>
        <v xml:space="preserve"> </v>
      </c>
      <c r="AQ73" s="425" t="str">
        <f t="shared" si="11"/>
        <v xml:space="preserve"> </v>
      </c>
      <c r="AR73" s="425" t="str">
        <f t="shared" si="11"/>
        <v xml:space="preserve"> </v>
      </c>
      <c r="AS73" s="426" t="str">
        <f t="shared" si="11"/>
        <v xml:space="preserve"> </v>
      </c>
      <c r="AT73" s="425" t="str">
        <f t="shared" si="11"/>
        <v xml:space="preserve"> </v>
      </c>
      <c r="AU73" s="425" t="str">
        <f t="shared" si="11"/>
        <v xml:space="preserve"> </v>
      </c>
      <c r="AV73" s="425" t="str">
        <f t="shared" si="11"/>
        <v xml:space="preserve"> </v>
      </c>
      <c r="AW73" s="425" t="str">
        <f t="shared" si="11"/>
        <v xml:space="preserve"> </v>
      </c>
      <c r="AX73" s="425" t="str">
        <f t="shared" si="11"/>
        <v xml:space="preserve"> </v>
      </c>
      <c r="AY73" s="425" t="str">
        <f t="shared" si="11"/>
        <v xml:space="preserve"> </v>
      </c>
      <c r="AZ73" s="425" t="str">
        <f t="shared" si="11"/>
        <v xml:space="preserve"> </v>
      </c>
      <c r="BA73" s="425">
        <f t="shared" si="11"/>
        <v>27</v>
      </c>
      <c r="BB73" s="425">
        <f t="shared" si="11"/>
        <v>26.699999999999818</v>
      </c>
      <c r="BC73" s="425" t="str">
        <f t="shared" si="11"/>
        <v xml:space="preserve"> </v>
      </c>
      <c r="BD73" s="425" t="str">
        <f t="shared" si="11"/>
        <v xml:space="preserve"> </v>
      </c>
      <c r="BE73" s="425" t="str">
        <f t="shared" si="11"/>
        <v xml:space="preserve"> </v>
      </c>
      <c r="BF73" s="425" t="str">
        <f t="shared" si="11"/>
        <v xml:space="preserve"> </v>
      </c>
      <c r="BG73" s="425" t="str">
        <f t="shared" si="11"/>
        <v xml:space="preserve"> </v>
      </c>
      <c r="BH73" s="425">
        <f t="shared" si="11"/>
        <v>11</v>
      </c>
      <c r="BI73" s="425" t="str">
        <f t="shared" si="11"/>
        <v xml:space="preserve"> </v>
      </c>
      <c r="BJ73" s="425" t="str">
        <f t="shared" si="11"/>
        <v xml:space="preserve"> </v>
      </c>
      <c r="BK73" s="425" t="str">
        <f t="shared" si="11"/>
        <v xml:space="preserve"> </v>
      </c>
      <c r="BL73" s="425">
        <f t="shared" si="11"/>
        <v>1</v>
      </c>
      <c r="BM73" s="425">
        <f t="shared" si="11"/>
        <v>11</v>
      </c>
      <c r="BN73" s="425">
        <f t="shared" si="11"/>
        <v>1</v>
      </c>
      <c r="BO73" s="425">
        <f t="shared" si="11"/>
        <v>9</v>
      </c>
      <c r="BP73" s="425">
        <f t="shared" si="11"/>
        <v>8</v>
      </c>
      <c r="BQ73" s="425" t="str">
        <f t="shared" si="11"/>
        <v xml:space="preserve"> </v>
      </c>
      <c r="BR73" s="425">
        <f t="shared" si="11"/>
        <v>4</v>
      </c>
      <c r="BS73" s="425">
        <f t="shared" si="11"/>
        <v>3</v>
      </c>
      <c r="BT73" s="472" t="str">
        <f t="shared" si="11"/>
        <v xml:space="preserve"> </v>
      </c>
      <c r="BU73" s="425" t="str">
        <f t="shared" si="11"/>
        <v xml:space="preserve"> </v>
      </c>
      <c r="BV73" s="425">
        <f t="shared" ref="BV73:CE73" si="12">IF(SUM(BV15:BV72)=0," ",SUM(BV15:BV72))</f>
        <v>11</v>
      </c>
      <c r="BW73" s="425">
        <f t="shared" si="12"/>
        <v>3</v>
      </c>
      <c r="BX73" s="425">
        <f t="shared" si="12"/>
        <v>3</v>
      </c>
      <c r="BY73" s="425" t="str">
        <f t="shared" si="12"/>
        <v xml:space="preserve"> </v>
      </c>
      <c r="BZ73" s="425" t="str">
        <f t="shared" si="12"/>
        <v xml:space="preserve"> </v>
      </c>
      <c r="CA73" s="425">
        <f t="shared" si="12"/>
        <v>4</v>
      </c>
      <c r="CB73" s="425" t="str">
        <f t="shared" si="12"/>
        <v xml:space="preserve"> </v>
      </c>
      <c r="CC73" s="425" t="str">
        <f t="shared" si="12"/>
        <v xml:space="preserve"> </v>
      </c>
      <c r="CD73" s="427" t="str">
        <f t="shared" si="12"/>
        <v xml:space="preserve"> </v>
      </c>
      <c r="CE73" s="425">
        <f t="shared" si="12"/>
        <v>1</v>
      </c>
      <c r="CF73" s="431"/>
      <c r="CG73" s="432" t="s">
        <v>318</v>
      </c>
      <c r="CH73" s="432"/>
      <c r="CI73" s="623" t="str">
        <f t="shared" ref="CI73:CN73" si="13">IF(SUM(CI15:CI72)=0," ",SUM(CI15:CI72))</f>
        <v xml:space="preserve"> </v>
      </c>
      <c r="CJ73" s="624" t="str">
        <f t="shared" si="13"/>
        <v xml:space="preserve"> </v>
      </c>
      <c r="CK73" s="625" t="str">
        <f t="shared" si="13"/>
        <v xml:space="preserve"> </v>
      </c>
      <c r="CL73" s="425">
        <f t="shared" si="13"/>
        <v>0.55259999999999998</v>
      </c>
      <c r="CM73" s="425" t="str">
        <f t="shared" si="13"/>
        <v xml:space="preserve"> </v>
      </c>
      <c r="CN73" s="425">
        <f t="shared" si="13"/>
        <v>221</v>
      </c>
      <c r="CO73" s="789"/>
      <c r="CP73" s="790"/>
    </row>
    <row r="74" spans="1:94" ht="14.25" customHeight="1" thickTop="1" x14ac:dyDescent="0.2">
      <c r="B74" s="93"/>
      <c r="C74" s="26"/>
      <c r="D74" s="26"/>
      <c r="E74" s="26"/>
      <c r="F74" s="26"/>
      <c r="G74" s="26"/>
      <c r="H74" s="26"/>
      <c r="I74" s="30"/>
      <c r="J74" s="31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473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94"/>
      <c r="CP74" s="94"/>
    </row>
    <row r="75" spans="1:94" ht="50.1" hidden="1" customHeight="1" x14ac:dyDescent="0.2">
      <c r="A75" s="26"/>
      <c r="B75" s="93"/>
      <c r="C75" s="26"/>
      <c r="D75" s="26"/>
      <c r="E75" s="26"/>
      <c r="F75" s="26"/>
      <c r="G75" s="26"/>
      <c r="H75" s="26"/>
      <c r="I75" s="30"/>
      <c r="J75" s="31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473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95"/>
      <c r="CP75" s="95"/>
    </row>
    <row r="76" spans="1:94" ht="75" hidden="1" customHeight="1" x14ac:dyDescent="0.2">
      <c r="A76" s="26"/>
      <c r="B76" s="96"/>
    </row>
    <row r="77" spans="1:94" ht="150" hidden="1" customHeight="1" x14ac:dyDescent="0.2"/>
    <row r="78" spans="1:94" ht="13.5" hidden="1" customHeight="1" x14ac:dyDescent="0.2">
      <c r="CL78" s="634" t="s">
        <v>2</v>
      </c>
      <c r="CM78" s="635"/>
      <c r="CN78" s="636"/>
      <c r="CO78" s="636"/>
      <c r="CP78" s="99" t="s">
        <v>3</v>
      </c>
    </row>
    <row r="79" spans="1:94" ht="13.5" hidden="1" customHeight="1" x14ac:dyDescent="0.2">
      <c r="CL79" s="637" t="e">
        <f>#REF!</f>
        <v>#REF!</v>
      </c>
      <c r="CM79" s="638"/>
      <c r="CN79" s="639"/>
      <c r="CO79" s="639"/>
      <c r="CP79" s="100"/>
    </row>
    <row r="80" spans="1:94" ht="12.75" hidden="1" customHeight="1" x14ac:dyDescent="0.2">
      <c r="CL80" s="25"/>
      <c r="CM80" s="26"/>
      <c r="CN80" s="26"/>
      <c r="CO80" s="26"/>
      <c r="CP80" s="27"/>
    </row>
    <row r="81" spans="1:94" ht="12.75" hidden="1" customHeight="1" x14ac:dyDescent="0.2">
      <c r="CL81" s="26"/>
      <c r="CM81" s="26"/>
      <c r="CN81" s="26"/>
      <c r="CO81" s="26"/>
      <c r="CP81" s="27"/>
    </row>
    <row r="82" spans="1:94" ht="12.75" hidden="1" customHeight="1" x14ac:dyDescent="0.2">
      <c r="CL82" s="26"/>
      <c r="CM82" s="26"/>
      <c r="CN82" s="26"/>
      <c r="CO82" s="26"/>
      <c r="CP82" s="27"/>
    </row>
    <row r="83" spans="1:94" ht="13.5" hidden="1" customHeight="1" x14ac:dyDescent="0.2">
      <c r="CL83" s="26"/>
      <c r="CM83" s="26"/>
      <c r="CN83" s="26"/>
      <c r="CO83" s="26"/>
      <c r="CP83" s="27"/>
    </row>
    <row r="84" spans="1:94" s="33" customFormat="1" ht="132" hidden="1" customHeight="1" x14ac:dyDescent="0.2">
      <c r="A84" s="1"/>
      <c r="B84" s="97"/>
      <c r="C84" s="1"/>
      <c r="D84" s="1"/>
      <c r="E84" s="1"/>
      <c r="F84" s="1"/>
      <c r="G84" s="1"/>
      <c r="H84" s="1"/>
      <c r="I84" s="97"/>
      <c r="J84" s="9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474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640" t="s">
        <v>37</v>
      </c>
      <c r="CM84" s="301"/>
      <c r="CN84" s="640" t="s">
        <v>38</v>
      </c>
      <c r="CO84" s="101"/>
      <c r="CP84" s="102" t="s">
        <v>68</v>
      </c>
    </row>
    <row r="85" spans="1:94" s="33" customFormat="1" ht="68.25" hidden="1" customHeight="1" x14ac:dyDescent="0.2">
      <c r="A85" s="1"/>
      <c r="B85" s="97"/>
      <c r="C85" s="1"/>
      <c r="D85" s="1"/>
      <c r="E85" s="1"/>
      <c r="F85" s="1"/>
      <c r="G85" s="1"/>
      <c r="H85" s="1"/>
      <c r="I85" s="97"/>
      <c r="J85" s="9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474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641"/>
      <c r="CM85" s="302"/>
      <c r="CN85" s="641"/>
      <c r="CO85" s="642" t="s">
        <v>69</v>
      </c>
      <c r="CP85" s="669" t="s">
        <v>70</v>
      </c>
    </row>
    <row r="86" spans="1:94" s="33" customFormat="1" ht="13.5" hidden="1" customHeight="1" x14ac:dyDescent="0.2">
      <c r="A86" s="1"/>
      <c r="B86" s="97"/>
      <c r="C86" s="1"/>
      <c r="D86" s="1"/>
      <c r="E86" s="1"/>
      <c r="F86" s="1"/>
      <c r="G86" s="1"/>
      <c r="H86" s="1"/>
      <c r="I86" s="97"/>
      <c r="J86" s="9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474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641"/>
      <c r="CM86" s="302"/>
      <c r="CN86" s="641"/>
      <c r="CO86" s="642"/>
      <c r="CP86" s="669"/>
    </row>
    <row r="87" spans="1:94" s="33" customFormat="1" ht="13.5" hidden="1" customHeight="1" x14ac:dyDescent="0.2">
      <c r="A87" s="1"/>
      <c r="B87" s="97"/>
      <c r="C87" s="1"/>
      <c r="D87" s="1"/>
      <c r="E87" s="1"/>
      <c r="F87" s="1"/>
      <c r="G87" s="1"/>
      <c r="H87" s="1"/>
      <c r="I87" s="97"/>
      <c r="J87" s="9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474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641"/>
      <c r="CM87" s="302"/>
      <c r="CN87" s="641"/>
      <c r="CO87" s="642"/>
      <c r="CP87" s="669"/>
    </row>
    <row r="88" spans="1:94" s="33" customFormat="1" ht="12.75" hidden="1" customHeight="1" x14ac:dyDescent="0.2">
      <c r="A88" s="1"/>
      <c r="B88" s="97"/>
      <c r="C88" s="1"/>
      <c r="D88" s="1"/>
      <c r="E88" s="1"/>
      <c r="F88" s="1"/>
      <c r="G88" s="1"/>
      <c r="H88" s="1"/>
      <c r="I88" s="97"/>
      <c r="J88" s="9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474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641"/>
      <c r="CM88" s="302"/>
      <c r="CN88" s="641"/>
      <c r="CO88" s="642"/>
      <c r="CP88" s="669"/>
    </row>
    <row r="89" spans="1:94" s="33" customFormat="1" ht="12.75" hidden="1" customHeight="1" x14ac:dyDescent="0.2">
      <c r="A89" s="1"/>
      <c r="B89" s="97"/>
      <c r="C89" s="1"/>
      <c r="D89" s="1"/>
      <c r="E89" s="1"/>
      <c r="F89" s="1"/>
      <c r="G89" s="1"/>
      <c r="H89" s="1"/>
      <c r="I89" s="97"/>
      <c r="J89" s="9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474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641"/>
      <c r="CM89" s="302"/>
      <c r="CN89" s="641"/>
      <c r="CO89" s="642"/>
      <c r="CP89" s="669"/>
    </row>
    <row r="90" spans="1:94" s="33" customFormat="1" ht="99.95" hidden="1" customHeight="1" x14ac:dyDescent="0.2">
      <c r="A90" s="1"/>
      <c r="B90" s="97"/>
      <c r="C90" s="1"/>
      <c r="D90" s="1"/>
      <c r="E90" s="1"/>
      <c r="F90" s="1"/>
      <c r="G90" s="1"/>
      <c r="H90" s="1"/>
      <c r="I90" s="97"/>
      <c r="J90" s="9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474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641"/>
      <c r="CM90" s="302"/>
      <c r="CN90" s="641"/>
      <c r="CO90" s="643"/>
      <c r="CP90" s="670"/>
    </row>
    <row r="91" spans="1:94" s="44" customFormat="1" ht="20.100000000000001" hidden="1" customHeight="1" x14ac:dyDescent="0.2">
      <c r="A91" s="1"/>
      <c r="B91" s="97"/>
      <c r="C91" s="1"/>
      <c r="D91" s="1"/>
      <c r="E91" s="1"/>
      <c r="F91" s="1"/>
      <c r="G91" s="1"/>
      <c r="H91" s="1"/>
      <c r="I91" s="97"/>
      <c r="J91" s="9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474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641"/>
      <c r="CM91" s="302"/>
      <c r="CN91" s="641"/>
      <c r="CO91" s="671" t="s">
        <v>66</v>
      </c>
      <c r="CP91" s="672"/>
    </row>
    <row r="92" spans="1:94" ht="12.75" hidden="1" customHeight="1" x14ac:dyDescent="0.2">
      <c r="CL92" s="56"/>
      <c r="CM92" s="56"/>
      <c r="CN92" s="56"/>
      <c r="CO92" s="632"/>
      <c r="CP92" s="633"/>
    </row>
    <row r="93" spans="1:94" ht="12.75" hidden="1" customHeight="1" x14ac:dyDescent="0.2">
      <c r="CL93" s="67"/>
      <c r="CM93" s="67"/>
      <c r="CN93" s="67"/>
      <c r="CO93" s="626"/>
      <c r="CP93" s="627"/>
    </row>
    <row r="94" spans="1:94" ht="12.75" hidden="1" customHeight="1" x14ac:dyDescent="0.2">
      <c r="CL94" s="67"/>
      <c r="CM94" s="67"/>
      <c r="CN94" s="67"/>
      <c r="CO94" s="626"/>
      <c r="CP94" s="627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3.5" hidden="1" customHeight="1" x14ac:dyDescent="0.2">
      <c r="CL96" s="80"/>
      <c r="CM96" s="80"/>
      <c r="CN96" s="80"/>
      <c r="CO96" s="628"/>
      <c r="CP96" s="629"/>
    </row>
    <row r="97" spans="90:94" ht="12.75" hidden="1" customHeight="1" x14ac:dyDescent="0.2">
      <c r="CL97" s="56"/>
      <c r="CM97" s="56"/>
      <c r="CN97" s="56"/>
      <c r="CO97" s="632"/>
      <c r="CP97" s="633"/>
    </row>
    <row r="98" spans="90:94" ht="12.75" hidden="1" customHeight="1" x14ac:dyDescent="0.2">
      <c r="CL98" s="67"/>
      <c r="CM98" s="67"/>
      <c r="CN98" s="67"/>
      <c r="CO98" s="626"/>
      <c r="CP98" s="627"/>
    </row>
    <row r="99" spans="90:94" ht="12.75" hidden="1" customHeight="1" x14ac:dyDescent="0.2">
      <c r="CL99" s="67"/>
      <c r="CM99" s="67"/>
      <c r="CN99" s="67"/>
      <c r="CO99" s="626"/>
      <c r="CP99" s="627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3.5" hidden="1" customHeight="1" x14ac:dyDescent="0.2">
      <c r="CL101" s="80"/>
      <c r="CM101" s="80"/>
      <c r="CN101" s="80"/>
      <c r="CO101" s="628"/>
      <c r="CP101" s="629"/>
    </row>
    <row r="102" spans="90:94" ht="12.75" hidden="1" customHeight="1" x14ac:dyDescent="0.2">
      <c r="CL102" s="56"/>
      <c r="CM102" s="56"/>
      <c r="CN102" s="56"/>
      <c r="CO102" s="632"/>
      <c r="CP102" s="633"/>
    </row>
    <row r="103" spans="90:94" ht="12.75" hidden="1" customHeight="1" x14ac:dyDescent="0.2">
      <c r="CL103" s="67"/>
      <c r="CM103" s="67"/>
      <c r="CN103" s="67"/>
      <c r="CO103" s="626"/>
      <c r="CP103" s="627"/>
    </row>
    <row r="104" spans="90:94" ht="12.75" hidden="1" customHeight="1" x14ac:dyDescent="0.2">
      <c r="CL104" s="67"/>
      <c r="CM104" s="67"/>
      <c r="CN104" s="67"/>
      <c r="CO104" s="626"/>
      <c r="CP104" s="627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3.5" hidden="1" customHeight="1" x14ac:dyDescent="0.2">
      <c r="CL106" s="80"/>
      <c r="CM106" s="80"/>
      <c r="CN106" s="80"/>
      <c r="CO106" s="628"/>
      <c r="CP106" s="629"/>
    </row>
    <row r="107" spans="90:94" ht="12.75" hidden="1" customHeight="1" x14ac:dyDescent="0.2">
      <c r="CL107" s="56"/>
      <c r="CM107" s="56"/>
      <c r="CN107" s="56"/>
      <c r="CO107" s="632"/>
      <c r="CP107" s="633"/>
    </row>
    <row r="108" spans="90:94" ht="12.75" hidden="1" customHeight="1" x14ac:dyDescent="0.2">
      <c r="CL108" s="67"/>
      <c r="CM108" s="67"/>
      <c r="CN108" s="67"/>
      <c r="CO108" s="626"/>
      <c r="CP108" s="627"/>
    </row>
    <row r="109" spans="90:94" ht="12.75" hidden="1" customHeight="1" x14ac:dyDescent="0.2">
      <c r="CL109" s="67"/>
      <c r="CM109" s="67"/>
      <c r="CN109" s="67"/>
      <c r="CO109" s="626"/>
      <c r="CP109" s="627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3.5" hidden="1" customHeight="1" x14ac:dyDescent="0.2">
      <c r="CL111" s="80"/>
      <c r="CM111" s="80"/>
      <c r="CN111" s="80"/>
      <c r="CO111" s="628"/>
      <c r="CP111" s="629"/>
    </row>
    <row r="112" spans="90:94" ht="12.75" hidden="1" customHeight="1" x14ac:dyDescent="0.2">
      <c r="CL112" s="56"/>
      <c r="CM112" s="56"/>
      <c r="CN112" s="56"/>
      <c r="CO112" s="632"/>
      <c r="CP112" s="633"/>
    </row>
    <row r="113" spans="90:94" ht="12.75" hidden="1" customHeight="1" x14ac:dyDescent="0.2">
      <c r="CL113" s="67"/>
      <c r="CM113" s="67"/>
      <c r="CN113" s="67"/>
      <c r="CO113" s="626"/>
      <c r="CP113" s="627"/>
    </row>
    <row r="114" spans="90:94" ht="12.75" hidden="1" customHeight="1" x14ac:dyDescent="0.2">
      <c r="CL114" s="67"/>
      <c r="CM114" s="67"/>
      <c r="CN114" s="67"/>
      <c r="CO114" s="626"/>
      <c r="CP114" s="627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3.5" hidden="1" customHeight="1" x14ac:dyDescent="0.2">
      <c r="CL116" s="80"/>
      <c r="CM116" s="80"/>
      <c r="CN116" s="80"/>
      <c r="CO116" s="628"/>
      <c r="CP116" s="629"/>
    </row>
    <row r="117" spans="90:94" ht="12.75" hidden="1" customHeight="1" x14ac:dyDescent="0.2">
      <c r="CL117" s="56"/>
      <c r="CM117" s="56"/>
      <c r="CN117" s="56"/>
      <c r="CO117" s="632"/>
      <c r="CP117" s="633"/>
    </row>
    <row r="118" spans="90:94" ht="12.75" hidden="1" customHeight="1" x14ac:dyDescent="0.2">
      <c r="CL118" s="67"/>
      <c r="CM118" s="67"/>
      <c r="CN118" s="67"/>
      <c r="CO118" s="626"/>
      <c r="CP118" s="627"/>
    </row>
    <row r="119" spans="90:94" ht="12.75" hidden="1" customHeight="1" x14ac:dyDescent="0.2">
      <c r="CL119" s="67"/>
      <c r="CM119" s="67"/>
      <c r="CN119" s="67"/>
      <c r="CO119" s="626"/>
      <c r="CP119" s="627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3.5" hidden="1" customHeight="1" x14ac:dyDescent="0.2">
      <c r="CL121" s="80"/>
      <c r="CM121" s="80"/>
      <c r="CN121" s="80"/>
      <c r="CO121" s="628"/>
      <c r="CP121" s="629"/>
    </row>
    <row r="122" spans="90:94" ht="12.75" hidden="1" customHeight="1" x14ac:dyDescent="0.2">
      <c r="CL122" s="56"/>
      <c r="CM122" s="56"/>
      <c r="CN122" s="56"/>
      <c r="CO122" s="632"/>
      <c r="CP122" s="633"/>
    </row>
    <row r="123" spans="90:94" ht="12.75" hidden="1" customHeight="1" x14ac:dyDescent="0.2">
      <c r="CL123" s="67"/>
      <c r="CM123" s="67"/>
      <c r="CN123" s="67"/>
      <c r="CO123" s="626"/>
      <c r="CP123" s="627"/>
    </row>
    <row r="124" spans="90:94" ht="12.75" hidden="1" customHeight="1" x14ac:dyDescent="0.2">
      <c r="CL124" s="67"/>
      <c r="CM124" s="67"/>
      <c r="CN124" s="67"/>
      <c r="CO124" s="626"/>
      <c r="CP124" s="627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3.5" hidden="1" customHeight="1" x14ac:dyDescent="0.2">
      <c r="CL126" s="80"/>
      <c r="CM126" s="80"/>
      <c r="CN126" s="80"/>
      <c r="CO126" s="628"/>
      <c r="CP126" s="629"/>
    </row>
    <row r="127" spans="90:94" ht="12.75" hidden="1" customHeight="1" x14ac:dyDescent="0.2">
      <c r="CL127" s="56"/>
      <c r="CM127" s="56"/>
      <c r="CN127" s="56"/>
      <c r="CO127" s="632"/>
      <c r="CP127" s="633"/>
    </row>
    <row r="128" spans="90:94" ht="12.75" hidden="1" customHeight="1" x14ac:dyDescent="0.2">
      <c r="CL128" s="67"/>
      <c r="CM128" s="67"/>
      <c r="CN128" s="67"/>
      <c r="CO128" s="626"/>
      <c r="CP128" s="627"/>
    </row>
    <row r="129" spans="90:94" ht="12.75" hidden="1" customHeight="1" x14ac:dyDescent="0.2">
      <c r="CL129" s="67"/>
      <c r="CM129" s="67"/>
      <c r="CN129" s="67"/>
      <c r="CO129" s="626"/>
      <c r="CP129" s="627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3.5" hidden="1" customHeight="1" x14ac:dyDescent="0.2">
      <c r="CL131" s="80"/>
      <c r="CM131" s="80"/>
      <c r="CN131" s="80"/>
      <c r="CO131" s="628"/>
      <c r="CP131" s="629"/>
    </row>
    <row r="132" spans="90:94" ht="12.75" hidden="1" customHeight="1" x14ac:dyDescent="0.2">
      <c r="CL132" s="56"/>
      <c r="CM132" s="56"/>
      <c r="CN132" s="56"/>
      <c r="CO132" s="632"/>
      <c r="CP132" s="633"/>
    </row>
    <row r="133" spans="90:94" ht="12.75" hidden="1" customHeight="1" x14ac:dyDescent="0.2">
      <c r="CL133" s="67"/>
      <c r="CM133" s="67"/>
      <c r="CN133" s="67"/>
      <c r="CO133" s="626"/>
      <c r="CP133" s="627"/>
    </row>
    <row r="134" spans="90:94" ht="12.75" hidden="1" customHeight="1" x14ac:dyDescent="0.2">
      <c r="CL134" s="67"/>
      <c r="CM134" s="67"/>
      <c r="CN134" s="67"/>
      <c r="CO134" s="626"/>
      <c r="CP134" s="627"/>
    </row>
    <row r="135" spans="90:94" ht="12.75" hidden="1" customHeight="1" x14ac:dyDescent="0.2">
      <c r="CL135" s="67"/>
      <c r="CM135" s="67"/>
      <c r="CN135" s="67"/>
      <c r="CO135" s="626"/>
      <c r="CP135" s="627"/>
    </row>
    <row r="136" spans="90:94" ht="13.5" hidden="1" customHeight="1" x14ac:dyDescent="0.2">
      <c r="CL136" s="80"/>
      <c r="CM136" s="80"/>
      <c r="CN136" s="80"/>
      <c r="CO136" s="628"/>
      <c r="CP136" s="629"/>
    </row>
    <row r="137" spans="90:94" ht="12.75" hidden="1" customHeight="1" x14ac:dyDescent="0.2">
      <c r="CL137" s="56"/>
      <c r="CM137" s="56"/>
      <c r="CN137" s="56"/>
      <c r="CO137" s="632"/>
      <c r="CP137" s="633"/>
    </row>
    <row r="138" spans="90:94" ht="12.75" hidden="1" customHeight="1" x14ac:dyDescent="0.2">
      <c r="CL138" s="67"/>
      <c r="CM138" s="67"/>
      <c r="CN138" s="67"/>
      <c r="CO138" s="626"/>
      <c r="CP138" s="627"/>
    </row>
    <row r="139" spans="90:94" ht="12.75" hidden="1" customHeight="1" x14ac:dyDescent="0.2">
      <c r="CL139" s="67"/>
      <c r="CM139" s="67"/>
      <c r="CN139" s="67"/>
      <c r="CO139" s="626"/>
      <c r="CP139" s="627"/>
    </row>
    <row r="140" spans="90:94" ht="12.75" hidden="1" customHeight="1" x14ac:dyDescent="0.2">
      <c r="CL140" s="67"/>
      <c r="CM140" s="67"/>
      <c r="CN140" s="67"/>
      <c r="CO140" s="626"/>
      <c r="CP140" s="627"/>
    </row>
    <row r="141" spans="90:94" ht="13.5" hidden="1" customHeight="1" x14ac:dyDescent="0.2">
      <c r="CL141" s="80"/>
      <c r="CM141" s="80"/>
      <c r="CN141" s="80"/>
      <c r="CO141" s="628"/>
      <c r="CP141" s="629"/>
    </row>
    <row r="142" spans="90:94" ht="13.5" hidden="1" customHeight="1" x14ac:dyDescent="0.2">
      <c r="CL142" s="92"/>
      <c r="CM142" s="92"/>
      <c r="CN142" s="92"/>
      <c r="CO142" s="630"/>
      <c r="CP142" s="631"/>
    </row>
    <row r="143" spans="90:94" ht="18.75" hidden="1" customHeight="1" x14ac:dyDescent="0.2">
      <c r="CO143" s="94" t="e">
        <f>#REF!</f>
        <v>#REF!</v>
      </c>
      <c r="CP143" s="103">
        <f ca="1">NOW()</f>
        <v>41976.371796527776</v>
      </c>
    </row>
  </sheetData>
  <mergeCells count="256">
    <mergeCell ref="CM7:CM14"/>
    <mergeCell ref="CO67:CP67"/>
    <mergeCell ref="CD7:CD14"/>
    <mergeCell ref="BU7:BU14"/>
    <mergeCell ref="CB7:CB14"/>
    <mergeCell ref="CA7:CA14"/>
    <mergeCell ref="BN7:BN14"/>
    <mergeCell ref="BV7:BV14"/>
    <mergeCell ref="BT7:BT14"/>
    <mergeCell ref="BQ7:BQ14"/>
    <mergeCell ref="CO55:CP55"/>
    <mergeCell ref="CO56:CP56"/>
    <mergeCell ref="CO57:CP57"/>
    <mergeCell ref="CO50:CP50"/>
    <mergeCell ref="CO52:CP52"/>
    <mergeCell ref="CO51:CP51"/>
    <mergeCell ref="CO54:CP54"/>
    <mergeCell ref="CO53:CP53"/>
    <mergeCell ref="CO66:CP66"/>
    <mergeCell ref="CO29:CP29"/>
    <mergeCell ref="CO43:CP43"/>
    <mergeCell ref="CO44:CP44"/>
    <mergeCell ref="CO49:CP49"/>
    <mergeCell ref="CO32:CP32"/>
    <mergeCell ref="BD7:BD14"/>
    <mergeCell ref="BO7:BO14"/>
    <mergeCell ref="BP7:BP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X2:BZ2"/>
    <mergeCell ref="X3:BZ4"/>
    <mergeCell ref="F7:F12"/>
    <mergeCell ref="G7:G12"/>
    <mergeCell ref="H7:H12"/>
    <mergeCell ref="BB11:BB12"/>
    <mergeCell ref="BA7:BC8"/>
    <mergeCell ref="BR7:BR14"/>
    <mergeCell ref="BS7:BS14"/>
    <mergeCell ref="BW7:BW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S10:S14"/>
    <mergeCell ref="CO68:CP68"/>
    <mergeCell ref="CO73:CP73"/>
    <mergeCell ref="CO58:CP58"/>
    <mergeCell ref="CO61:CP61"/>
    <mergeCell ref="CO62:CP62"/>
    <mergeCell ref="CO63:CP63"/>
    <mergeCell ref="CO64:CP64"/>
    <mergeCell ref="CO65:CP65"/>
    <mergeCell ref="CO59:CP59"/>
    <mergeCell ref="CO60:CP60"/>
    <mergeCell ref="CO72:CP72"/>
    <mergeCell ref="CO71:CP71"/>
    <mergeCell ref="CO70:CP70"/>
    <mergeCell ref="CO69:CP69"/>
    <mergeCell ref="CO33:CP33"/>
    <mergeCell ref="CO42:CP42"/>
    <mergeCell ref="CO30:CP30"/>
    <mergeCell ref="CO31:CP31"/>
    <mergeCell ref="CO45:CP45"/>
    <mergeCell ref="CO46:CP46"/>
    <mergeCell ref="CO47:CP47"/>
    <mergeCell ref="CO48:CP48"/>
    <mergeCell ref="CO8:CO13"/>
    <mergeCell ref="CP8:CP13"/>
    <mergeCell ref="CO34:CP34"/>
    <mergeCell ref="CO35:CP35"/>
    <mergeCell ref="CO37:CP37"/>
    <mergeCell ref="CO38:CP38"/>
    <mergeCell ref="CO27:CP27"/>
    <mergeCell ref="CO7:CP7"/>
    <mergeCell ref="CO26:CP26"/>
    <mergeCell ref="CO28:CP28"/>
    <mergeCell ref="CO18:CP18"/>
    <mergeCell ref="CO17:CP17"/>
    <mergeCell ref="CO21:CP21"/>
    <mergeCell ref="CO22:CP22"/>
    <mergeCell ref="CO24:CP24"/>
    <mergeCell ref="CO25:CP25"/>
    <mergeCell ref="CO23:CP23"/>
    <mergeCell ref="CO16:CP16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U10:U14"/>
    <mergeCell ref="N13:N14"/>
    <mergeCell ref="O13:O14"/>
    <mergeCell ref="P13:P14"/>
    <mergeCell ref="Q13:Q14"/>
    <mergeCell ref="D13:D14"/>
    <mergeCell ref="E13:E14"/>
    <mergeCell ref="X13:X14"/>
    <mergeCell ref="C7:C14"/>
    <mergeCell ref="I7:I12"/>
    <mergeCell ref="N10:N12"/>
    <mergeCell ref="O10:O12"/>
    <mergeCell ref="L10:L12"/>
    <mergeCell ref="S1:V1"/>
    <mergeCell ref="S2:V2"/>
    <mergeCell ref="W10:W12"/>
    <mergeCell ref="X10:X12"/>
    <mergeCell ref="V10:V12"/>
    <mergeCell ref="B6:CP6"/>
    <mergeCell ref="AP10:AP12"/>
    <mergeCell ref="AL7:AS9"/>
    <mergeCell ref="AB10:AB12"/>
    <mergeCell ref="CL1:CO1"/>
    <mergeCell ref="CC7:CC14"/>
    <mergeCell ref="CL2:CO2"/>
    <mergeCell ref="B5:CP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T10:T14"/>
    <mergeCell ref="AM13:AM14"/>
    <mergeCell ref="Y13:Y14"/>
    <mergeCell ref="AA13:AA14"/>
    <mergeCell ref="AN10:AN12"/>
    <mergeCell ref="AO10:AO12"/>
    <mergeCell ref="BM7:BM14"/>
    <mergeCell ref="AT7:AT14"/>
    <mergeCell ref="AG13:AG14"/>
    <mergeCell ref="Z10:Z12"/>
    <mergeCell ref="AE13:AE14"/>
    <mergeCell ref="AF13:AF14"/>
    <mergeCell ref="AH13:AH14"/>
    <mergeCell ref="AS10:AS12"/>
    <mergeCell ref="BL7:BL14"/>
    <mergeCell ref="AC10:AC12"/>
    <mergeCell ref="Z13:Z14"/>
    <mergeCell ref="AK13:AK14"/>
    <mergeCell ref="AQ13:AQ14"/>
    <mergeCell ref="AQ10:AQ12"/>
    <mergeCell ref="AC13:AC14"/>
    <mergeCell ref="AP13:AP14"/>
    <mergeCell ref="AF10:AF12"/>
    <mergeCell ref="AE10:AE12"/>
    <mergeCell ref="AD10:AD12"/>
    <mergeCell ref="CL78:CO78"/>
    <mergeCell ref="CL79:CO79"/>
    <mergeCell ref="CL84:CL91"/>
    <mergeCell ref="CN84:CN91"/>
    <mergeCell ref="CO85:CO90"/>
    <mergeCell ref="AR13:AR14"/>
    <mergeCell ref="AR10:AR12"/>
    <mergeCell ref="AO13:AO14"/>
    <mergeCell ref="BB13:BB14"/>
    <mergeCell ref="AY13:AY14"/>
    <mergeCell ref="BX7:BX14"/>
    <mergeCell ref="CE7:CE14"/>
    <mergeCell ref="BZ7:BZ14"/>
    <mergeCell ref="AU7:AU14"/>
    <mergeCell ref="BB9:BC10"/>
    <mergeCell ref="CO19:CP19"/>
    <mergeCell ref="CF7:CH14"/>
    <mergeCell ref="CP85:CP90"/>
    <mergeCell ref="CO91:CP91"/>
    <mergeCell ref="CO14:CP14"/>
    <mergeCell ref="CL7:CL14"/>
    <mergeCell ref="CN7:CN14"/>
    <mergeCell ref="CI7:CK14"/>
    <mergeCell ref="CO15:CP15"/>
    <mergeCell ref="CO92:CP92"/>
    <mergeCell ref="CO93:CP93"/>
    <mergeCell ref="CO94:CP94"/>
    <mergeCell ref="CO95:CP95"/>
    <mergeCell ref="CO96:CP96"/>
    <mergeCell ref="CO97:CP97"/>
    <mergeCell ref="CO98:CP98"/>
    <mergeCell ref="CO99:CP99"/>
    <mergeCell ref="CO100:CP100"/>
    <mergeCell ref="CO116:CP116"/>
    <mergeCell ref="CO126:CP126"/>
    <mergeCell ref="CO101:CP101"/>
    <mergeCell ref="CO102:CP102"/>
    <mergeCell ref="CO103:CP103"/>
    <mergeCell ref="CO104:CP104"/>
    <mergeCell ref="CO105:CP105"/>
    <mergeCell ref="CO106:CP106"/>
    <mergeCell ref="CO107:CP107"/>
    <mergeCell ref="CO108:CP108"/>
    <mergeCell ref="CO109:CP109"/>
    <mergeCell ref="CO117:CP117"/>
    <mergeCell ref="CO118:CP118"/>
    <mergeCell ref="CO119:CP119"/>
    <mergeCell ref="CO120:CP120"/>
    <mergeCell ref="CO121:CP121"/>
    <mergeCell ref="CO122:CP122"/>
    <mergeCell ref="CO123:CP123"/>
    <mergeCell ref="CO124:CP124"/>
    <mergeCell ref="CO125:CP125"/>
    <mergeCell ref="BY7:BY14"/>
    <mergeCell ref="CI73:CK73"/>
    <mergeCell ref="CO128:CP128"/>
    <mergeCell ref="CO129:CP129"/>
    <mergeCell ref="CO139:CP139"/>
    <mergeCell ref="CO140:CP140"/>
    <mergeCell ref="CO141:CP141"/>
    <mergeCell ref="CO142:CP142"/>
    <mergeCell ref="CO130:CP130"/>
    <mergeCell ref="CO131:CP131"/>
    <mergeCell ref="CO132:CP132"/>
    <mergeCell ref="CO133:CP133"/>
    <mergeCell ref="CO134:CP134"/>
    <mergeCell ref="CO135:CP135"/>
    <mergeCell ref="CO136:CP136"/>
    <mergeCell ref="CO137:CP137"/>
    <mergeCell ref="CO138:CP138"/>
    <mergeCell ref="CO127:CP127"/>
    <mergeCell ref="CO110:CP110"/>
    <mergeCell ref="CO111:CP111"/>
    <mergeCell ref="CO112:CP112"/>
    <mergeCell ref="CO113:CP113"/>
    <mergeCell ref="CO114:CP114"/>
    <mergeCell ref="CO115:CP115"/>
  </mergeCells>
  <pageMargins left="1.5" right="0.5" top="1.75" bottom="1.5" header="0.5" footer="0.5"/>
  <pageSetup paperSize="153" scale="97" orientation="landscape" r:id="rId1"/>
  <ignoredErrors>
    <ignoredError sqref="V73:AC73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P135"/>
  <sheetViews>
    <sheetView topLeftCell="A28" zoomScale="85" zoomScaleNormal="85" workbookViewId="0">
      <pane xSplit="5" topLeftCell="BC1" activePane="topRight" state="frozen"/>
      <selection activeCell="BY17" sqref="BY17"/>
      <selection pane="topRight" activeCell="CF66" sqref="CF66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233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44"/>
      <c r="BQ1" s="225"/>
      <c r="BR1" s="225"/>
      <c r="BS1" s="225"/>
      <c r="BT1" s="469"/>
      <c r="BU1" s="239"/>
      <c r="BV1" s="225"/>
      <c r="BW1" s="225"/>
      <c r="BX1" s="225"/>
      <c r="BY1" s="601"/>
      <c r="BZ1" s="225"/>
      <c r="CA1" s="225"/>
      <c r="CB1" s="234"/>
      <c r="CC1" s="225"/>
      <c r="CD1" s="247"/>
      <c r="CE1" s="225"/>
      <c r="CF1" s="225"/>
      <c r="CG1" s="225"/>
      <c r="CH1" s="225"/>
      <c r="CI1" s="225"/>
      <c r="CJ1" s="225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233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23"/>
      <c r="CB2" s="231"/>
      <c r="CC2" s="223"/>
      <c r="CD2" s="246"/>
      <c r="CE2" s="223"/>
      <c r="CF2" s="223"/>
      <c r="CG2" s="223"/>
      <c r="CH2" s="223"/>
      <c r="CI2" s="223"/>
      <c r="CJ2" s="223"/>
      <c r="CK2" s="18"/>
      <c r="CL2" s="726" t="s">
        <v>91</v>
      </c>
      <c r="CM2" s="727"/>
      <c r="CN2" s="727"/>
      <c r="CO2" s="728"/>
      <c r="CP2" s="424" t="s">
        <v>274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24"/>
      <c r="CB3" s="232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24"/>
      <c r="CB4" s="232"/>
      <c r="CC4" s="227"/>
      <c r="CD4" s="248"/>
      <c r="CE4" s="227"/>
      <c r="CF4" s="227"/>
      <c r="CG4" s="227"/>
      <c r="CH4" s="227"/>
      <c r="CI4" s="227"/>
      <c r="CJ4" s="227"/>
      <c r="CK4" s="227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653" t="s">
        <v>149</v>
      </c>
      <c r="BP7" s="807" t="s">
        <v>181</v>
      </c>
      <c r="BQ7" s="807" t="s">
        <v>33</v>
      </c>
      <c r="BR7" s="807" t="s">
        <v>34</v>
      </c>
      <c r="BS7" s="653" t="s">
        <v>108</v>
      </c>
      <c r="BT7" s="620" t="s">
        <v>323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309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40"/>
      <c r="AN8" s="740"/>
      <c r="AO8" s="740"/>
      <c r="AP8" s="740"/>
      <c r="AQ8" s="740"/>
      <c r="AR8" s="740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654"/>
      <c r="BP8" s="808"/>
      <c r="BQ8" s="808"/>
      <c r="BR8" s="808"/>
      <c r="BS8" s="654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654"/>
      <c r="BP9" s="808"/>
      <c r="BQ9" s="808"/>
      <c r="BR9" s="808"/>
      <c r="BS9" s="654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304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654"/>
      <c r="BP10" s="808"/>
      <c r="BQ10" s="808"/>
      <c r="BR10" s="808"/>
      <c r="BS10" s="654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305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654"/>
      <c r="BP11" s="808"/>
      <c r="BQ11" s="808"/>
      <c r="BR11" s="808"/>
      <c r="BS11" s="654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30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654"/>
      <c r="BP12" s="808"/>
      <c r="BQ12" s="808"/>
      <c r="BR12" s="808"/>
      <c r="BS12" s="654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303"/>
      <c r="G13" s="303"/>
      <c r="H13" s="303"/>
      <c r="I13" s="303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654"/>
      <c r="BP13" s="808"/>
      <c r="BQ13" s="808"/>
      <c r="BR13" s="808"/>
      <c r="BS13" s="654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356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44"/>
      <c r="W14" s="688"/>
      <c r="X14" s="688"/>
      <c r="Y14" s="688"/>
      <c r="Z14" s="688"/>
      <c r="AA14" s="688"/>
      <c r="AB14" s="688"/>
      <c r="AC14" s="842"/>
      <c r="AD14" s="819"/>
      <c r="AE14" s="690"/>
      <c r="AF14" s="690"/>
      <c r="AG14" s="690"/>
      <c r="AH14" s="690"/>
      <c r="AI14" s="690"/>
      <c r="AJ14" s="690"/>
      <c r="AK14" s="698"/>
      <c r="AL14" s="745"/>
      <c r="AM14" s="645"/>
      <c r="AN14" s="645"/>
      <c r="AO14" s="645"/>
      <c r="AP14" s="645"/>
      <c r="AQ14" s="645"/>
      <c r="AR14" s="645"/>
      <c r="AS14" s="813"/>
      <c r="AT14" s="846"/>
      <c r="AU14" s="655"/>
      <c r="AV14" s="809"/>
      <c r="AW14" s="809"/>
      <c r="AX14" s="668"/>
      <c r="AY14" s="652"/>
      <c r="AZ14" s="700"/>
      <c r="BA14" s="675"/>
      <c r="BB14" s="650"/>
      <c r="BC14" s="668"/>
      <c r="BD14" s="822"/>
      <c r="BE14" s="311" t="s">
        <v>63</v>
      </c>
      <c r="BF14" s="312" t="s">
        <v>64</v>
      </c>
      <c r="BG14" s="313" t="s">
        <v>65</v>
      </c>
      <c r="BH14" s="830"/>
      <c r="BI14" s="658"/>
      <c r="BJ14" s="650"/>
      <c r="BK14" s="655"/>
      <c r="BL14" s="655"/>
      <c r="BM14" s="655"/>
      <c r="BN14" s="655"/>
      <c r="BO14" s="655"/>
      <c r="BP14" s="809"/>
      <c r="BQ14" s="809"/>
      <c r="BR14" s="809"/>
      <c r="BS14" s="655"/>
      <c r="BT14" s="622"/>
      <c r="BU14" s="835"/>
      <c r="BV14" s="835"/>
      <c r="BW14" s="655"/>
      <c r="BX14" s="655"/>
      <c r="BY14" s="622"/>
      <c r="BZ14" s="655"/>
      <c r="CA14" s="835"/>
      <c r="CB14" s="835"/>
      <c r="CC14" s="655"/>
      <c r="CD14" s="832"/>
      <c r="CE14" s="809"/>
      <c r="CF14" s="650"/>
      <c r="CG14" s="655"/>
      <c r="CH14" s="668"/>
      <c r="CI14" s="682"/>
      <c r="CJ14" s="683"/>
      <c r="CK14" s="684"/>
      <c r="CL14" s="675"/>
      <c r="CM14" s="675"/>
      <c r="CN14" s="675"/>
      <c r="CO14" s="673" t="s">
        <v>66</v>
      </c>
      <c r="CP14" s="674"/>
    </row>
    <row r="15" spans="1:94" ht="15.95" customHeight="1" x14ac:dyDescent="0.2">
      <c r="B15" s="339"/>
      <c r="C15" s="273" t="s">
        <v>95</v>
      </c>
      <c r="D15" s="273">
        <v>703</v>
      </c>
      <c r="E15" s="274">
        <v>612</v>
      </c>
      <c r="F15" s="323"/>
      <c r="G15" s="323">
        <v>3110.2</v>
      </c>
      <c r="H15" s="323">
        <v>3104.7</v>
      </c>
      <c r="I15" s="315"/>
      <c r="J15" s="324"/>
      <c r="K15" s="273"/>
      <c r="L15" s="273"/>
      <c r="M15" s="273">
        <v>372</v>
      </c>
      <c r="N15" s="273"/>
      <c r="O15" s="273"/>
      <c r="P15" s="273"/>
      <c r="Q15" s="320"/>
      <c r="R15" s="260"/>
      <c r="S15" s="273"/>
      <c r="T15" s="273"/>
      <c r="U15" s="274"/>
      <c r="V15" s="319"/>
      <c r="W15" s="273"/>
      <c r="X15" s="273"/>
      <c r="Y15" s="273"/>
      <c r="Z15" s="273"/>
      <c r="AA15" s="273"/>
      <c r="AB15" s="273"/>
      <c r="AC15" s="320"/>
      <c r="AD15" s="326"/>
      <c r="AE15" s="319"/>
      <c r="AF15" s="319"/>
      <c r="AG15" s="319"/>
      <c r="AH15" s="319"/>
      <c r="AI15" s="319"/>
      <c r="AJ15" s="319"/>
      <c r="AK15" s="317"/>
      <c r="AL15" s="326"/>
      <c r="AM15" s="273"/>
      <c r="AN15" s="273"/>
      <c r="AO15" s="273"/>
      <c r="AP15" s="273"/>
      <c r="AQ15" s="273"/>
      <c r="AR15" s="273"/>
      <c r="AS15" s="274"/>
      <c r="AT15" s="319"/>
      <c r="AU15" s="273"/>
      <c r="AV15" s="320"/>
      <c r="AW15" s="320"/>
      <c r="AX15" s="274"/>
      <c r="AY15" s="326"/>
      <c r="AZ15" s="274"/>
      <c r="BA15" s="326"/>
      <c r="BB15" s="273" t="str">
        <f t="shared" ref="BB15" si="0">IF(G15=0," ",IF(BA15=0," ",IF((F15-G15)&lt;=5," ",IF((F15-G15)&gt;10,5,(F15-G15)-5))))</f>
        <v xml:space="preserve"> </v>
      </c>
      <c r="BC15" s="274" t="str">
        <f t="shared" ref="BC15" si="1">IF(BB15=" "," ",IF((F15-G15)&lt;=10," ",(F15-G15)-10))</f>
        <v xml:space="preserve"> </v>
      </c>
      <c r="BD15" s="315"/>
      <c r="BE15" s="326"/>
      <c r="BF15" s="273"/>
      <c r="BG15" s="274"/>
      <c r="BH15" s="326"/>
      <c r="BI15" s="274"/>
      <c r="BJ15" s="319"/>
      <c r="BK15" s="273"/>
      <c r="BL15" s="273"/>
      <c r="BM15" s="273"/>
      <c r="BN15" s="273"/>
      <c r="BO15" s="273"/>
      <c r="BP15" s="273"/>
      <c r="BQ15" s="273"/>
      <c r="BR15" s="273"/>
      <c r="BS15" s="273"/>
      <c r="BT15" s="390"/>
      <c r="BU15" s="273"/>
      <c r="BV15" s="273"/>
      <c r="BW15" s="273"/>
      <c r="BX15" s="273"/>
      <c r="BY15" s="273"/>
      <c r="BZ15" s="273"/>
      <c r="CA15" s="273"/>
      <c r="CB15" s="273"/>
      <c r="CC15" s="273"/>
      <c r="CD15" s="320"/>
      <c r="CE15" s="320"/>
      <c r="CF15" s="342"/>
      <c r="CG15" s="375"/>
      <c r="CH15" s="375"/>
      <c r="CI15" s="342"/>
      <c r="CJ15" s="375"/>
      <c r="CK15" s="317"/>
      <c r="CL15" s="317"/>
      <c r="CM15" s="317"/>
      <c r="CN15" s="315"/>
      <c r="CO15" s="791"/>
      <c r="CP15" s="792"/>
    </row>
    <row r="16" spans="1:94" ht="15.95" customHeight="1" x14ac:dyDescent="0.2">
      <c r="B16" s="307" t="s">
        <v>121</v>
      </c>
      <c r="C16" s="273" t="s">
        <v>95</v>
      </c>
      <c r="D16" s="273">
        <v>612</v>
      </c>
      <c r="E16" s="274"/>
      <c r="F16" s="323">
        <v>3109.5</v>
      </c>
      <c r="G16" s="323">
        <v>3104.7</v>
      </c>
      <c r="H16" s="323"/>
      <c r="I16" s="315"/>
      <c r="J16" s="324"/>
      <c r="K16" s="273"/>
      <c r="L16" s="273"/>
      <c r="M16" s="273"/>
      <c r="N16" s="273"/>
      <c r="O16" s="273"/>
      <c r="P16" s="273"/>
      <c r="Q16" s="320"/>
      <c r="R16" s="325"/>
      <c r="S16" s="256"/>
      <c r="T16" s="256"/>
      <c r="U16" s="257"/>
      <c r="V16" s="319"/>
      <c r="W16" s="273"/>
      <c r="X16" s="273"/>
      <c r="Y16" s="273"/>
      <c r="Z16" s="273"/>
      <c r="AA16" s="273"/>
      <c r="AB16" s="273"/>
      <c r="AC16" s="320"/>
      <c r="AD16" s="326"/>
      <c r="AE16" s="319"/>
      <c r="AF16" s="319"/>
      <c r="AG16" s="319"/>
      <c r="AH16" s="319"/>
      <c r="AI16" s="319"/>
      <c r="AJ16" s="319"/>
      <c r="AK16" s="317"/>
      <c r="AL16" s="326"/>
      <c r="AM16" s="273"/>
      <c r="AN16" s="273"/>
      <c r="AO16" s="273"/>
      <c r="AP16" s="273"/>
      <c r="AQ16" s="273"/>
      <c r="AR16" s="273"/>
      <c r="AS16" s="274"/>
      <c r="AT16" s="319"/>
      <c r="AU16" s="273"/>
      <c r="AV16" s="320"/>
      <c r="AW16" s="320"/>
      <c r="AX16" s="274"/>
      <c r="AY16" s="326"/>
      <c r="AZ16" s="274"/>
      <c r="BA16" s="326">
        <v>1</v>
      </c>
      <c r="BB16" s="273" t="str">
        <f t="shared" ref="BB16:BB64" si="2">IF(G16=0," ",IF(BA16=0," ",IF((F16-G16)&lt;=5," ",IF((F16-G16)&gt;10,5,(F16-G16)-5))))</f>
        <v xml:space="preserve"> </v>
      </c>
      <c r="BC16" s="274" t="str">
        <f t="shared" ref="BC16:BC64" si="3">IF(BB16=" "," ",IF((F16-G16)&lt;=10," ",(F16-G16)-10))</f>
        <v xml:space="preserve"> </v>
      </c>
      <c r="BD16" s="315"/>
      <c r="BE16" s="326"/>
      <c r="BF16" s="273"/>
      <c r="BG16" s="274"/>
      <c r="BH16" s="319"/>
      <c r="BI16" s="272"/>
      <c r="BJ16" s="319"/>
      <c r="BK16" s="273"/>
      <c r="BL16" s="273">
        <v>1</v>
      </c>
      <c r="BM16" s="273"/>
      <c r="BN16" s="273"/>
      <c r="BO16" s="273"/>
      <c r="BP16" s="273">
        <v>1</v>
      </c>
      <c r="BQ16" s="273"/>
      <c r="BR16" s="273"/>
      <c r="BS16" s="273"/>
      <c r="BT16" s="390"/>
      <c r="BU16" s="273"/>
      <c r="BV16" s="273"/>
      <c r="BW16" s="273"/>
      <c r="BX16" s="273"/>
      <c r="BY16" s="273"/>
      <c r="BZ16" s="273"/>
      <c r="CA16" s="273"/>
      <c r="CB16" s="273"/>
      <c r="CC16" s="273"/>
      <c r="CD16" s="320"/>
      <c r="CE16" s="320"/>
      <c r="CF16" s="342"/>
      <c r="CG16" s="375"/>
      <c r="CH16" s="375"/>
      <c r="CI16" s="342"/>
      <c r="CJ16" s="375"/>
      <c r="CK16" s="317"/>
      <c r="CL16" s="317"/>
      <c r="CM16" s="317"/>
      <c r="CN16" s="315"/>
      <c r="CO16" s="791"/>
      <c r="CP16" s="792"/>
    </row>
    <row r="17" spans="2:94" ht="15.95" customHeight="1" x14ac:dyDescent="0.2">
      <c r="B17" s="314"/>
      <c r="C17" s="284" t="s">
        <v>95</v>
      </c>
      <c r="D17" s="284">
        <v>612</v>
      </c>
      <c r="E17" s="285">
        <v>613</v>
      </c>
      <c r="F17" s="328"/>
      <c r="G17" s="328">
        <v>3104.7</v>
      </c>
      <c r="H17" s="328">
        <v>3098</v>
      </c>
      <c r="I17" s="316"/>
      <c r="J17" s="329"/>
      <c r="K17" s="284"/>
      <c r="L17" s="284"/>
      <c r="M17" s="284">
        <v>76</v>
      </c>
      <c r="N17" s="284"/>
      <c r="O17" s="284"/>
      <c r="P17" s="284"/>
      <c r="Q17" s="322"/>
      <c r="R17" s="330"/>
      <c r="S17" s="331"/>
      <c r="T17" s="331"/>
      <c r="U17" s="332"/>
      <c r="V17" s="321"/>
      <c r="W17" s="284"/>
      <c r="X17" s="284"/>
      <c r="Y17" s="284"/>
      <c r="Z17" s="284"/>
      <c r="AA17" s="284"/>
      <c r="AB17" s="284"/>
      <c r="AC17" s="322"/>
      <c r="AD17" s="283"/>
      <c r="AE17" s="321"/>
      <c r="AF17" s="321"/>
      <c r="AG17" s="321"/>
      <c r="AH17" s="321"/>
      <c r="AI17" s="321"/>
      <c r="AJ17" s="321"/>
      <c r="AK17" s="318"/>
      <c r="AL17" s="283"/>
      <c r="AM17" s="284"/>
      <c r="AN17" s="284"/>
      <c r="AO17" s="284"/>
      <c r="AP17" s="284"/>
      <c r="AQ17" s="284"/>
      <c r="AR17" s="284"/>
      <c r="AS17" s="285"/>
      <c r="AT17" s="321"/>
      <c r="AU17" s="284"/>
      <c r="AV17" s="322"/>
      <c r="AW17" s="322"/>
      <c r="AX17" s="285"/>
      <c r="AY17" s="283"/>
      <c r="AZ17" s="285"/>
      <c r="BA17" s="283"/>
      <c r="BB17" s="265" t="str">
        <f t="shared" si="2"/>
        <v xml:space="preserve"> </v>
      </c>
      <c r="BC17" s="272" t="str">
        <f t="shared" si="3"/>
        <v xml:space="preserve"> </v>
      </c>
      <c r="BD17" s="316"/>
      <c r="BE17" s="283"/>
      <c r="BF17" s="284"/>
      <c r="BG17" s="285"/>
      <c r="BH17" s="321"/>
      <c r="BI17" s="285"/>
      <c r="BJ17" s="321"/>
      <c r="BK17" s="284"/>
      <c r="BL17" s="284"/>
      <c r="BM17" s="284"/>
      <c r="BN17" s="284"/>
      <c r="BO17" s="284"/>
      <c r="BP17" s="284"/>
      <c r="BQ17" s="284"/>
      <c r="BR17" s="284"/>
      <c r="BS17" s="284"/>
      <c r="BT17" s="470"/>
      <c r="BU17" s="284"/>
      <c r="BV17" s="284"/>
      <c r="BW17" s="284"/>
      <c r="BX17" s="284"/>
      <c r="BY17" s="284"/>
      <c r="BZ17" s="284"/>
      <c r="CA17" s="284"/>
      <c r="CB17" s="284"/>
      <c r="CC17" s="284"/>
      <c r="CD17" s="322"/>
      <c r="CE17" s="322"/>
      <c r="CF17" s="373"/>
      <c r="CG17" s="376"/>
      <c r="CH17" s="376"/>
      <c r="CI17" s="373"/>
      <c r="CJ17" s="376"/>
      <c r="CK17" s="318"/>
      <c r="CL17" s="318"/>
      <c r="CM17" s="318"/>
      <c r="CN17" s="316"/>
      <c r="CO17" s="777"/>
      <c r="CP17" s="778"/>
    </row>
    <row r="18" spans="2:94" ht="15.95" customHeight="1" x14ac:dyDescent="0.2">
      <c r="B18" s="64"/>
      <c r="C18" s="265" t="s">
        <v>95</v>
      </c>
      <c r="D18" s="265">
        <v>704</v>
      </c>
      <c r="E18" s="272">
        <v>705</v>
      </c>
      <c r="F18" s="296"/>
      <c r="G18" s="296">
        <v>3152.4</v>
      </c>
      <c r="H18" s="296">
        <v>3125.1</v>
      </c>
      <c r="I18" s="263"/>
      <c r="J18" s="264"/>
      <c r="K18" s="265"/>
      <c r="L18" s="265">
        <v>68</v>
      </c>
      <c r="M18" s="265"/>
      <c r="N18" s="265"/>
      <c r="O18" s="265"/>
      <c r="P18" s="265"/>
      <c r="Q18" s="269"/>
      <c r="R18" s="270" t="s">
        <v>251</v>
      </c>
      <c r="S18" s="265"/>
      <c r="T18" s="265"/>
      <c r="U18" s="272"/>
      <c r="V18" s="270"/>
      <c r="W18" s="265"/>
      <c r="X18" s="265"/>
      <c r="Y18" s="265"/>
      <c r="Z18" s="265"/>
      <c r="AA18" s="265"/>
      <c r="AB18" s="265"/>
      <c r="AC18" s="269"/>
      <c r="AD18" s="270"/>
      <c r="AE18" s="268"/>
      <c r="AF18" s="268"/>
      <c r="AG18" s="268"/>
      <c r="AH18" s="268"/>
      <c r="AI18" s="268"/>
      <c r="AJ18" s="268"/>
      <c r="AK18" s="271"/>
      <c r="AL18" s="270"/>
      <c r="AM18" s="265"/>
      <c r="AN18" s="265"/>
      <c r="AO18" s="265"/>
      <c r="AP18" s="265"/>
      <c r="AQ18" s="265"/>
      <c r="AR18" s="265"/>
      <c r="AS18" s="272"/>
      <c r="AT18" s="268"/>
      <c r="AU18" s="265"/>
      <c r="AV18" s="269"/>
      <c r="AW18" s="269"/>
      <c r="AX18" s="272"/>
      <c r="AY18" s="270"/>
      <c r="AZ18" s="272"/>
      <c r="BA18" s="270"/>
      <c r="BB18" s="265" t="str">
        <f t="shared" si="2"/>
        <v xml:space="preserve"> </v>
      </c>
      <c r="BC18" s="272" t="str">
        <f t="shared" si="3"/>
        <v xml:space="preserve"> </v>
      </c>
      <c r="BD18" s="263"/>
      <c r="BE18" s="270"/>
      <c r="BF18" s="265"/>
      <c r="BG18" s="272"/>
      <c r="BH18" s="268"/>
      <c r="BI18" s="272"/>
      <c r="BJ18" s="268"/>
      <c r="BK18" s="265"/>
      <c r="BL18" s="265"/>
      <c r="BM18" s="265"/>
      <c r="BN18" s="265"/>
      <c r="BO18" s="265"/>
      <c r="BP18" s="265"/>
      <c r="BQ18" s="265"/>
      <c r="BR18" s="265"/>
      <c r="BS18" s="265"/>
      <c r="BT18" s="334"/>
      <c r="BU18" s="265"/>
      <c r="BV18" s="265"/>
      <c r="BW18" s="265"/>
      <c r="BX18" s="265"/>
      <c r="BY18" s="265"/>
      <c r="BZ18" s="265"/>
      <c r="CA18" s="265">
        <v>1</v>
      </c>
      <c r="CB18" s="265"/>
      <c r="CC18" s="265"/>
      <c r="CD18" s="269"/>
      <c r="CE18" s="269"/>
      <c r="CF18" s="359"/>
      <c r="CG18" s="370" t="s">
        <v>237</v>
      </c>
      <c r="CH18" s="370"/>
      <c r="CI18" s="359"/>
      <c r="CJ18" s="370"/>
      <c r="CK18" s="271"/>
      <c r="CL18" s="271"/>
      <c r="CM18" s="271"/>
      <c r="CN18" s="263"/>
      <c r="CO18" s="626"/>
      <c r="CP18" s="627"/>
    </row>
    <row r="19" spans="2:94" ht="15.95" customHeight="1" thickBot="1" x14ac:dyDescent="0.25">
      <c r="B19" s="230" t="s">
        <v>124</v>
      </c>
      <c r="C19" s="277" t="s">
        <v>95</v>
      </c>
      <c r="D19" s="277">
        <v>705</v>
      </c>
      <c r="E19" s="278"/>
      <c r="F19" s="297">
        <v>3128.1</v>
      </c>
      <c r="G19" s="297">
        <v>3125.1</v>
      </c>
      <c r="H19" s="297"/>
      <c r="I19" s="275"/>
      <c r="J19" s="276"/>
      <c r="K19" s="277"/>
      <c r="L19" s="277"/>
      <c r="M19" s="277"/>
      <c r="N19" s="277"/>
      <c r="O19" s="277"/>
      <c r="P19" s="277"/>
      <c r="Q19" s="280"/>
      <c r="R19" s="281"/>
      <c r="S19" s="277"/>
      <c r="T19" s="277"/>
      <c r="U19" s="278"/>
      <c r="V19" s="281"/>
      <c r="W19" s="277"/>
      <c r="X19" s="277"/>
      <c r="Y19" s="277"/>
      <c r="Z19" s="277"/>
      <c r="AA19" s="277"/>
      <c r="AB19" s="277"/>
      <c r="AC19" s="280"/>
      <c r="AD19" s="281"/>
      <c r="AE19" s="279"/>
      <c r="AF19" s="279"/>
      <c r="AG19" s="279"/>
      <c r="AH19" s="279"/>
      <c r="AI19" s="279"/>
      <c r="AJ19" s="279"/>
      <c r="AK19" s="282"/>
      <c r="AL19" s="281"/>
      <c r="AM19" s="277"/>
      <c r="AN19" s="277"/>
      <c r="AO19" s="277"/>
      <c r="AP19" s="277"/>
      <c r="AQ19" s="277"/>
      <c r="AR19" s="277"/>
      <c r="AS19" s="278"/>
      <c r="AT19" s="279"/>
      <c r="AU19" s="277"/>
      <c r="AV19" s="280"/>
      <c r="AW19" s="280"/>
      <c r="AX19" s="278"/>
      <c r="AY19" s="281"/>
      <c r="AZ19" s="278"/>
      <c r="BA19" s="281">
        <v>1</v>
      </c>
      <c r="BB19" s="284" t="str">
        <f t="shared" si="2"/>
        <v xml:space="preserve"> </v>
      </c>
      <c r="BC19" s="285" t="str">
        <f t="shared" si="3"/>
        <v xml:space="preserve"> </v>
      </c>
      <c r="BD19" s="275"/>
      <c r="BE19" s="281"/>
      <c r="BF19" s="277"/>
      <c r="BG19" s="278"/>
      <c r="BH19" s="279"/>
      <c r="BI19" s="278"/>
      <c r="BJ19" s="279"/>
      <c r="BK19" s="277"/>
      <c r="BL19" s="277"/>
      <c r="BM19" s="277">
        <v>1</v>
      </c>
      <c r="BN19" s="277"/>
      <c r="BO19" s="277"/>
      <c r="BP19" s="277">
        <v>1</v>
      </c>
      <c r="BQ19" s="277"/>
      <c r="BR19" s="277"/>
      <c r="BS19" s="277"/>
      <c r="BT19" s="387"/>
      <c r="BU19" s="277"/>
      <c r="BV19" s="277"/>
      <c r="BW19" s="277"/>
      <c r="BX19" s="277"/>
      <c r="BY19" s="277"/>
      <c r="BZ19" s="277"/>
      <c r="CA19" s="277"/>
      <c r="CB19" s="277"/>
      <c r="CC19" s="277"/>
      <c r="CD19" s="280"/>
      <c r="CE19" s="280"/>
      <c r="CF19" s="360"/>
      <c r="CG19" s="371"/>
      <c r="CH19" s="371"/>
      <c r="CI19" s="360"/>
      <c r="CJ19" s="371"/>
      <c r="CK19" s="282"/>
      <c r="CL19" s="282"/>
      <c r="CM19" s="282"/>
      <c r="CN19" s="275"/>
      <c r="CO19" s="628"/>
      <c r="CP19" s="629"/>
    </row>
    <row r="20" spans="2:94" ht="15.95" customHeight="1" x14ac:dyDescent="0.2">
      <c r="B20" s="339"/>
      <c r="C20" s="273" t="s">
        <v>95</v>
      </c>
      <c r="D20" s="273">
        <v>705</v>
      </c>
      <c r="E20" s="274">
        <v>706</v>
      </c>
      <c r="F20" s="323"/>
      <c r="G20" s="323">
        <v>3125.1</v>
      </c>
      <c r="H20" s="323">
        <v>3124.1</v>
      </c>
      <c r="I20" s="315"/>
      <c r="J20" s="324"/>
      <c r="K20" s="273"/>
      <c r="L20" s="273">
        <v>64</v>
      </c>
      <c r="M20" s="273"/>
      <c r="N20" s="273"/>
      <c r="O20" s="273"/>
      <c r="P20" s="273"/>
      <c r="Q20" s="320"/>
      <c r="R20" s="326"/>
      <c r="S20" s="273"/>
      <c r="T20" s="273"/>
      <c r="U20" s="274"/>
      <c r="V20" s="326"/>
      <c r="W20" s="273"/>
      <c r="X20" s="273"/>
      <c r="Y20" s="273"/>
      <c r="Z20" s="273"/>
      <c r="AA20" s="273"/>
      <c r="AB20" s="273"/>
      <c r="AC20" s="320"/>
      <c r="AD20" s="326"/>
      <c r="AE20" s="319"/>
      <c r="AF20" s="319"/>
      <c r="AG20" s="319"/>
      <c r="AH20" s="319"/>
      <c r="AI20" s="319"/>
      <c r="AJ20" s="319"/>
      <c r="AK20" s="317"/>
      <c r="AL20" s="326"/>
      <c r="AM20" s="273"/>
      <c r="AN20" s="273"/>
      <c r="AO20" s="273"/>
      <c r="AP20" s="273"/>
      <c r="AQ20" s="273"/>
      <c r="AR20" s="273"/>
      <c r="AS20" s="274"/>
      <c r="AT20" s="319"/>
      <c r="AU20" s="273"/>
      <c r="AV20" s="320"/>
      <c r="AW20" s="320"/>
      <c r="AX20" s="274"/>
      <c r="AY20" s="326"/>
      <c r="AZ20" s="274"/>
      <c r="BA20" s="326"/>
      <c r="BB20" s="255" t="str">
        <f t="shared" si="2"/>
        <v xml:space="preserve"> </v>
      </c>
      <c r="BC20" s="262" t="str">
        <f t="shared" si="3"/>
        <v xml:space="preserve"> </v>
      </c>
      <c r="BD20" s="315"/>
      <c r="BE20" s="326"/>
      <c r="BF20" s="273"/>
      <c r="BG20" s="274"/>
      <c r="BH20" s="319"/>
      <c r="BI20" s="274"/>
      <c r="BJ20" s="319"/>
      <c r="BK20" s="273"/>
      <c r="BL20" s="273"/>
      <c r="BM20" s="273"/>
      <c r="BN20" s="273"/>
      <c r="BO20" s="273"/>
      <c r="BP20" s="273"/>
      <c r="BQ20" s="273"/>
      <c r="BR20" s="273"/>
      <c r="BS20" s="273"/>
      <c r="BT20" s="390"/>
      <c r="BU20" s="273"/>
      <c r="BV20" s="273"/>
      <c r="BW20" s="273"/>
      <c r="BX20" s="273"/>
      <c r="BY20" s="273"/>
      <c r="BZ20" s="273"/>
      <c r="CA20" s="273"/>
      <c r="CB20" s="273"/>
      <c r="CC20" s="273"/>
      <c r="CD20" s="320"/>
      <c r="CE20" s="320"/>
      <c r="CF20" s="342"/>
      <c r="CG20" s="375"/>
      <c r="CH20" s="375"/>
      <c r="CI20" s="342"/>
      <c r="CJ20" s="375"/>
      <c r="CK20" s="317"/>
      <c r="CL20" s="317"/>
      <c r="CM20" s="317"/>
      <c r="CN20" s="315"/>
      <c r="CO20" s="791"/>
      <c r="CP20" s="792"/>
    </row>
    <row r="21" spans="2:94" ht="15.95" customHeight="1" x14ac:dyDescent="0.2">
      <c r="B21" s="229" t="s">
        <v>125</v>
      </c>
      <c r="C21" s="265" t="s">
        <v>95</v>
      </c>
      <c r="D21" s="265">
        <v>706</v>
      </c>
      <c r="E21" s="272"/>
      <c r="F21" s="296">
        <v>3127.1</v>
      </c>
      <c r="G21" s="296">
        <v>3124.1</v>
      </c>
      <c r="H21" s="296"/>
      <c r="I21" s="263"/>
      <c r="J21" s="264"/>
      <c r="K21" s="265"/>
      <c r="L21" s="265"/>
      <c r="M21" s="265"/>
      <c r="N21" s="265"/>
      <c r="O21" s="265"/>
      <c r="P21" s="265"/>
      <c r="Q21" s="269"/>
      <c r="R21" s="270"/>
      <c r="S21" s="265"/>
      <c r="T21" s="265"/>
      <c r="U21" s="272"/>
      <c r="V21" s="270"/>
      <c r="W21" s="265"/>
      <c r="X21" s="265"/>
      <c r="Y21" s="265"/>
      <c r="Z21" s="265"/>
      <c r="AA21" s="265"/>
      <c r="AB21" s="265"/>
      <c r="AC21" s="269"/>
      <c r="AD21" s="270"/>
      <c r="AE21" s="268"/>
      <c r="AF21" s="268"/>
      <c r="AG21" s="268"/>
      <c r="AH21" s="268"/>
      <c r="AI21" s="268"/>
      <c r="AJ21" s="268"/>
      <c r="AK21" s="271"/>
      <c r="AL21" s="270"/>
      <c r="AM21" s="265"/>
      <c r="AN21" s="265"/>
      <c r="AO21" s="265"/>
      <c r="AP21" s="265"/>
      <c r="AQ21" s="265"/>
      <c r="AR21" s="265"/>
      <c r="AS21" s="272"/>
      <c r="AT21" s="268"/>
      <c r="AU21" s="265"/>
      <c r="AV21" s="269"/>
      <c r="AW21" s="269"/>
      <c r="AX21" s="272"/>
      <c r="AY21" s="270"/>
      <c r="AZ21" s="272"/>
      <c r="BA21" s="270">
        <v>1</v>
      </c>
      <c r="BB21" s="273" t="str">
        <f t="shared" si="2"/>
        <v xml:space="preserve"> </v>
      </c>
      <c r="BC21" s="274" t="str">
        <f t="shared" si="3"/>
        <v xml:space="preserve"> </v>
      </c>
      <c r="BD21" s="263"/>
      <c r="BE21" s="270"/>
      <c r="BF21" s="265"/>
      <c r="BG21" s="272"/>
      <c r="BH21" s="268"/>
      <c r="BI21" s="272"/>
      <c r="BJ21" s="268"/>
      <c r="BK21" s="265"/>
      <c r="BL21" s="265"/>
      <c r="BM21" s="265">
        <v>1</v>
      </c>
      <c r="BN21" s="265"/>
      <c r="BO21" s="265"/>
      <c r="BP21" s="265">
        <v>1</v>
      </c>
      <c r="BQ21" s="265"/>
      <c r="BR21" s="265"/>
      <c r="BS21" s="265"/>
      <c r="BT21" s="334"/>
      <c r="BU21" s="265"/>
      <c r="BV21" s="265"/>
      <c r="BW21" s="265"/>
      <c r="BX21" s="265"/>
      <c r="BY21" s="265"/>
      <c r="BZ21" s="265"/>
      <c r="CA21" s="265"/>
      <c r="CB21" s="265"/>
      <c r="CC21" s="265"/>
      <c r="CD21" s="269"/>
      <c r="CE21" s="269"/>
      <c r="CF21" s="359"/>
      <c r="CG21" s="370"/>
      <c r="CH21" s="370"/>
      <c r="CI21" s="359"/>
      <c r="CJ21" s="370"/>
      <c r="CK21" s="271"/>
      <c r="CL21" s="271"/>
      <c r="CM21" s="271"/>
      <c r="CN21" s="263"/>
      <c r="CO21" s="626"/>
      <c r="CP21" s="627"/>
    </row>
    <row r="22" spans="2:94" ht="15.95" customHeight="1" x14ac:dyDescent="0.2">
      <c r="B22" s="314"/>
      <c r="C22" s="284" t="s">
        <v>95</v>
      </c>
      <c r="D22" s="284">
        <v>706</v>
      </c>
      <c r="E22" s="285">
        <v>707</v>
      </c>
      <c r="F22" s="328"/>
      <c r="G22" s="328">
        <v>3124.1</v>
      </c>
      <c r="H22" s="328">
        <v>3123.6</v>
      </c>
      <c r="I22" s="316"/>
      <c r="J22" s="329"/>
      <c r="K22" s="284"/>
      <c r="L22" s="284"/>
      <c r="M22" s="284"/>
      <c r="N22" s="284"/>
      <c r="O22" s="284"/>
      <c r="P22" s="284"/>
      <c r="Q22" s="322"/>
      <c r="R22" s="283"/>
      <c r="S22" s="284"/>
      <c r="T22" s="284"/>
      <c r="U22" s="285"/>
      <c r="V22" s="283"/>
      <c r="W22" s="284"/>
      <c r="X22" s="284"/>
      <c r="Y22" s="284"/>
      <c r="Z22" s="284"/>
      <c r="AA22" s="284"/>
      <c r="AB22" s="284"/>
      <c r="AC22" s="322"/>
      <c r="AD22" s="283"/>
      <c r="AE22" s="321"/>
      <c r="AF22" s="321">
        <v>56</v>
      </c>
      <c r="AG22" s="321"/>
      <c r="AH22" s="321"/>
      <c r="AI22" s="321"/>
      <c r="AJ22" s="321"/>
      <c r="AK22" s="318"/>
      <c r="AL22" s="283"/>
      <c r="AM22" s="284"/>
      <c r="AN22" s="284"/>
      <c r="AO22" s="284"/>
      <c r="AP22" s="284"/>
      <c r="AQ22" s="284"/>
      <c r="AR22" s="284"/>
      <c r="AS22" s="285"/>
      <c r="AT22" s="321"/>
      <c r="AU22" s="284"/>
      <c r="AV22" s="322"/>
      <c r="AW22" s="322"/>
      <c r="AX22" s="285"/>
      <c r="AY22" s="283"/>
      <c r="AZ22" s="285"/>
      <c r="BA22" s="283"/>
      <c r="BB22" s="265" t="str">
        <f t="shared" si="2"/>
        <v xml:space="preserve"> </v>
      </c>
      <c r="BC22" s="272" t="str">
        <f t="shared" si="3"/>
        <v xml:space="preserve"> </v>
      </c>
      <c r="BD22" s="316"/>
      <c r="BE22" s="283"/>
      <c r="BF22" s="284"/>
      <c r="BG22" s="285"/>
      <c r="BH22" s="321"/>
      <c r="BI22" s="285"/>
      <c r="BJ22" s="321"/>
      <c r="BK22" s="284"/>
      <c r="BL22" s="284"/>
      <c r="BM22" s="284"/>
      <c r="BN22" s="284"/>
      <c r="BO22" s="284"/>
      <c r="BP22" s="284"/>
      <c r="BQ22" s="284"/>
      <c r="BR22" s="284"/>
      <c r="BS22" s="284"/>
      <c r="BT22" s="470"/>
      <c r="BU22" s="284"/>
      <c r="BV22" s="284"/>
      <c r="BW22" s="284"/>
      <c r="BX22" s="284"/>
      <c r="BY22" s="284"/>
      <c r="BZ22" s="284"/>
      <c r="CA22" s="284"/>
      <c r="CB22" s="284"/>
      <c r="CC22" s="284"/>
      <c r="CD22" s="322"/>
      <c r="CE22" s="322"/>
      <c r="CF22" s="373"/>
      <c r="CG22" s="376"/>
      <c r="CH22" s="376"/>
      <c r="CI22" s="373"/>
      <c r="CJ22" s="376"/>
      <c r="CK22" s="318"/>
      <c r="CL22" s="318"/>
      <c r="CM22" s="318"/>
      <c r="CN22" s="316">
        <v>40</v>
      </c>
      <c r="CO22" s="777" t="s">
        <v>269</v>
      </c>
      <c r="CP22" s="778"/>
    </row>
    <row r="23" spans="2:94" ht="15.95" customHeight="1" x14ac:dyDescent="0.2">
      <c r="B23" s="229" t="s">
        <v>125</v>
      </c>
      <c r="C23" s="265" t="s">
        <v>101</v>
      </c>
      <c r="D23" s="265">
        <v>707</v>
      </c>
      <c r="E23" s="272"/>
      <c r="F23" s="296">
        <v>3130.6</v>
      </c>
      <c r="G23" s="296">
        <v>3123.6</v>
      </c>
      <c r="H23" s="296"/>
      <c r="I23" s="263"/>
      <c r="J23" s="264"/>
      <c r="K23" s="265"/>
      <c r="L23" s="265"/>
      <c r="M23" s="265"/>
      <c r="N23" s="265"/>
      <c r="O23" s="265"/>
      <c r="P23" s="265"/>
      <c r="Q23" s="269"/>
      <c r="R23" s="270"/>
      <c r="S23" s="265"/>
      <c r="T23" s="265"/>
      <c r="U23" s="272"/>
      <c r="V23" s="270"/>
      <c r="W23" s="265"/>
      <c r="X23" s="265"/>
      <c r="Y23" s="265"/>
      <c r="Z23" s="265"/>
      <c r="AA23" s="265"/>
      <c r="AB23" s="265"/>
      <c r="AC23" s="269"/>
      <c r="AD23" s="270"/>
      <c r="AE23" s="268"/>
      <c r="AF23" s="268"/>
      <c r="AG23" s="268"/>
      <c r="AH23" s="268"/>
      <c r="AI23" s="268"/>
      <c r="AJ23" s="268"/>
      <c r="AK23" s="271"/>
      <c r="AL23" s="270"/>
      <c r="AM23" s="265"/>
      <c r="AN23" s="265"/>
      <c r="AO23" s="265"/>
      <c r="AP23" s="265"/>
      <c r="AQ23" s="265"/>
      <c r="AR23" s="265"/>
      <c r="AS23" s="272"/>
      <c r="AT23" s="268"/>
      <c r="AU23" s="265"/>
      <c r="AV23" s="269"/>
      <c r="AW23" s="269"/>
      <c r="AX23" s="272"/>
      <c r="AY23" s="270"/>
      <c r="AZ23" s="272"/>
      <c r="BA23" s="270">
        <v>1</v>
      </c>
      <c r="BB23" s="284">
        <f t="shared" si="2"/>
        <v>2</v>
      </c>
      <c r="BC23" s="285" t="str">
        <f t="shared" si="3"/>
        <v xml:space="preserve"> </v>
      </c>
      <c r="BD23" s="263"/>
      <c r="BE23" s="270"/>
      <c r="BF23" s="265"/>
      <c r="BG23" s="272"/>
      <c r="BH23" s="268"/>
      <c r="BI23" s="272"/>
      <c r="BJ23" s="268"/>
      <c r="BK23" s="265"/>
      <c r="BL23" s="265"/>
      <c r="BM23" s="265"/>
      <c r="BN23" s="265"/>
      <c r="BO23" s="265"/>
      <c r="BP23" s="265"/>
      <c r="BQ23" s="265"/>
      <c r="BR23" s="265"/>
      <c r="BS23" s="265"/>
      <c r="BT23" s="334"/>
      <c r="BU23" s="265"/>
      <c r="BV23" s="265"/>
      <c r="BW23" s="265">
        <v>1</v>
      </c>
      <c r="BX23" s="265">
        <v>1</v>
      </c>
      <c r="BY23" s="265"/>
      <c r="BZ23" s="265"/>
      <c r="CA23" s="265"/>
      <c r="CB23" s="265"/>
      <c r="CC23" s="265"/>
      <c r="CD23" s="269"/>
      <c r="CE23" s="269"/>
      <c r="CF23" s="359"/>
      <c r="CG23" s="370"/>
      <c r="CH23" s="370"/>
      <c r="CI23" s="359"/>
      <c r="CJ23" s="370"/>
      <c r="CK23" s="271"/>
      <c r="CL23" s="271"/>
      <c r="CM23" s="271">
        <v>1</v>
      </c>
      <c r="CN23" s="263">
        <v>10</v>
      </c>
      <c r="CO23" s="626" t="s">
        <v>258</v>
      </c>
      <c r="CP23" s="627"/>
    </row>
    <row r="24" spans="2:94" ht="15.95" customHeight="1" thickBot="1" x14ac:dyDescent="0.25">
      <c r="B24" s="230" t="s">
        <v>126</v>
      </c>
      <c r="C24" s="277" t="s">
        <v>101</v>
      </c>
      <c r="D24" s="277">
        <v>801</v>
      </c>
      <c r="E24" s="278"/>
      <c r="F24" s="297">
        <v>3140.7</v>
      </c>
      <c r="G24" s="297">
        <v>3136.7</v>
      </c>
      <c r="H24" s="297"/>
      <c r="I24" s="275"/>
      <c r="J24" s="276"/>
      <c r="K24" s="277"/>
      <c r="L24" s="277"/>
      <c r="M24" s="277"/>
      <c r="N24" s="277"/>
      <c r="O24" s="277"/>
      <c r="P24" s="277"/>
      <c r="Q24" s="280"/>
      <c r="R24" s="281"/>
      <c r="S24" s="277"/>
      <c r="T24" s="277"/>
      <c r="U24" s="278"/>
      <c r="V24" s="281"/>
      <c r="W24" s="277"/>
      <c r="X24" s="277"/>
      <c r="Y24" s="277"/>
      <c r="Z24" s="277"/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/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281">
        <v>1</v>
      </c>
      <c r="BB24" s="277" t="str">
        <f t="shared" si="2"/>
        <v xml:space="preserve"> </v>
      </c>
      <c r="BC24" s="278" t="str">
        <f t="shared" si="3"/>
        <v xml:space="preserve"> </v>
      </c>
      <c r="BD24" s="275"/>
      <c r="BE24" s="281"/>
      <c r="BF24" s="277"/>
      <c r="BG24" s="278"/>
      <c r="BH24" s="279">
        <v>1</v>
      </c>
      <c r="BI24" s="278"/>
      <c r="BJ24" s="279"/>
      <c r="BK24" s="277"/>
      <c r="BL24" s="277"/>
      <c r="BM24" s="277"/>
      <c r="BN24" s="277"/>
      <c r="BO24" s="277">
        <v>1</v>
      </c>
      <c r="BP24" s="277"/>
      <c r="BQ24" s="277"/>
      <c r="BR24" s="277"/>
      <c r="BS24" s="277"/>
      <c r="BT24" s="387"/>
      <c r="BU24" s="277"/>
      <c r="BV24" s="277">
        <v>1</v>
      </c>
      <c r="BW24" s="277"/>
      <c r="BX24" s="277"/>
      <c r="BY24" s="277"/>
      <c r="BZ24" s="277"/>
      <c r="CA24" s="277"/>
      <c r="CB24" s="277"/>
      <c r="CC24" s="277"/>
      <c r="CD24" s="280"/>
      <c r="CE24" s="280"/>
      <c r="CF24" s="360"/>
      <c r="CG24" s="371"/>
      <c r="CH24" s="371"/>
      <c r="CI24" s="360"/>
      <c r="CJ24" s="371"/>
      <c r="CK24" s="282"/>
      <c r="CL24" s="282"/>
      <c r="CM24" s="282"/>
      <c r="CN24" s="275"/>
      <c r="CO24" s="628"/>
      <c r="CP24" s="629"/>
    </row>
    <row r="25" spans="2:94" ht="15.95" customHeight="1" x14ac:dyDescent="0.2">
      <c r="B25" s="64"/>
      <c r="C25" s="265" t="s">
        <v>101</v>
      </c>
      <c r="D25" s="265">
        <v>801</v>
      </c>
      <c r="E25" s="272">
        <v>802</v>
      </c>
      <c r="F25" s="296"/>
      <c r="G25" s="296">
        <v>3136.7</v>
      </c>
      <c r="H25" s="296">
        <v>3136.6</v>
      </c>
      <c r="I25" s="263"/>
      <c r="J25" s="264"/>
      <c r="K25" s="265"/>
      <c r="L25" s="265"/>
      <c r="M25" s="265"/>
      <c r="N25" s="265"/>
      <c r="O25" s="265"/>
      <c r="P25" s="265"/>
      <c r="Q25" s="269"/>
      <c r="R25" s="270"/>
      <c r="S25" s="265"/>
      <c r="T25" s="265"/>
      <c r="U25" s="272"/>
      <c r="V25" s="270"/>
      <c r="W25" s="265"/>
      <c r="X25" s="265"/>
      <c r="Y25" s="265"/>
      <c r="Z25" s="265"/>
      <c r="AA25" s="265"/>
      <c r="AB25" s="265"/>
      <c r="AC25" s="269"/>
      <c r="AD25" s="270"/>
      <c r="AE25" s="268"/>
      <c r="AF25" s="268"/>
      <c r="AG25" s="268"/>
      <c r="AH25" s="268"/>
      <c r="AI25" s="268"/>
      <c r="AJ25" s="268"/>
      <c r="AK25" s="271"/>
      <c r="AL25" s="270"/>
      <c r="AM25" s="265">
        <v>52</v>
      </c>
      <c r="AN25" s="265"/>
      <c r="AO25" s="265"/>
      <c r="AP25" s="265"/>
      <c r="AQ25" s="265"/>
      <c r="AR25" s="265"/>
      <c r="AS25" s="272"/>
      <c r="AT25" s="268"/>
      <c r="AU25" s="265"/>
      <c r="AV25" s="269"/>
      <c r="AW25" s="269"/>
      <c r="AX25" s="272"/>
      <c r="AY25" s="270"/>
      <c r="AZ25" s="272"/>
      <c r="BA25" s="270"/>
      <c r="BB25" s="273" t="str">
        <f t="shared" si="2"/>
        <v xml:space="preserve"> </v>
      </c>
      <c r="BC25" s="274" t="str">
        <f t="shared" si="3"/>
        <v xml:space="preserve"> </v>
      </c>
      <c r="BD25" s="263"/>
      <c r="BE25" s="270"/>
      <c r="BF25" s="265"/>
      <c r="BG25" s="272"/>
      <c r="BH25" s="268"/>
      <c r="BI25" s="272"/>
      <c r="BJ25" s="268"/>
      <c r="BK25" s="265"/>
      <c r="BL25" s="265"/>
      <c r="BM25" s="265"/>
      <c r="BN25" s="265"/>
      <c r="BO25" s="265"/>
      <c r="BP25" s="265"/>
      <c r="BQ25" s="265"/>
      <c r="BR25" s="265"/>
      <c r="BS25" s="265"/>
      <c r="BT25" s="334"/>
      <c r="BU25" s="265"/>
      <c r="BV25" s="265"/>
      <c r="BW25" s="265"/>
      <c r="BX25" s="265"/>
      <c r="BY25" s="265"/>
      <c r="BZ25" s="265"/>
      <c r="CA25" s="265"/>
      <c r="CB25" s="265"/>
      <c r="CC25" s="265"/>
      <c r="CD25" s="269"/>
      <c r="CE25" s="269"/>
      <c r="CF25" s="359"/>
      <c r="CG25" s="370"/>
      <c r="CH25" s="370"/>
      <c r="CI25" s="359"/>
      <c r="CJ25" s="370"/>
      <c r="CK25" s="271"/>
      <c r="CL25" s="271"/>
      <c r="CM25" s="271"/>
      <c r="CN25" s="263"/>
      <c r="CO25" s="626"/>
      <c r="CP25" s="627"/>
    </row>
    <row r="26" spans="2:94" ht="15.95" customHeight="1" x14ac:dyDescent="0.2">
      <c r="B26" s="229" t="s">
        <v>127</v>
      </c>
      <c r="C26" s="265" t="s">
        <v>101</v>
      </c>
      <c r="D26" s="265">
        <v>802</v>
      </c>
      <c r="E26" s="272"/>
      <c r="F26" s="296">
        <v>3142</v>
      </c>
      <c r="G26" s="296">
        <v>3136.6</v>
      </c>
      <c r="H26" s="296"/>
      <c r="I26" s="263"/>
      <c r="J26" s="264"/>
      <c r="K26" s="265"/>
      <c r="L26" s="265"/>
      <c r="M26" s="265"/>
      <c r="N26" s="265"/>
      <c r="O26" s="265"/>
      <c r="P26" s="265"/>
      <c r="Q26" s="269"/>
      <c r="R26" s="270"/>
      <c r="S26" s="265"/>
      <c r="T26" s="265"/>
      <c r="U26" s="272"/>
      <c r="V26" s="270"/>
      <c r="W26" s="265"/>
      <c r="X26" s="265"/>
      <c r="Y26" s="265"/>
      <c r="Z26" s="265"/>
      <c r="AA26" s="265"/>
      <c r="AB26" s="265"/>
      <c r="AC26" s="269"/>
      <c r="AD26" s="270"/>
      <c r="AE26" s="268"/>
      <c r="AF26" s="268"/>
      <c r="AG26" s="268"/>
      <c r="AH26" s="268"/>
      <c r="AI26" s="268"/>
      <c r="AJ26" s="268"/>
      <c r="AK26" s="271"/>
      <c r="AL26" s="270"/>
      <c r="AM26" s="265"/>
      <c r="AN26" s="265"/>
      <c r="AO26" s="265"/>
      <c r="AP26" s="265"/>
      <c r="AQ26" s="265"/>
      <c r="AR26" s="265"/>
      <c r="AS26" s="272"/>
      <c r="AT26" s="268"/>
      <c r="AU26" s="265"/>
      <c r="AV26" s="269"/>
      <c r="AW26" s="269"/>
      <c r="AX26" s="272"/>
      <c r="AY26" s="270"/>
      <c r="AZ26" s="272"/>
      <c r="BA26" s="270">
        <v>1</v>
      </c>
      <c r="BB26" s="265">
        <f t="shared" si="2"/>
        <v>0.40000000000009095</v>
      </c>
      <c r="BC26" s="272" t="str">
        <f t="shared" si="3"/>
        <v xml:space="preserve"> </v>
      </c>
      <c r="BD26" s="263"/>
      <c r="BE26" s="270"/>
      <c r="BF26" s="265"/>
      <c r="BG26" s="272"/>
      <c r="BH26" s="268">
        <v>1</v>
      </c>
      <c r="BI26" s="272"/>
      <c r="BJ26" s="268"/>
      <c r="BK26" s="265"/>
      <c r="BL26" s="265"/>
      <c r="BM26" s="265"/>
      <c r="BN26" s="265"/>
      <c r="BO26" s="265">
        <v>1</v>
      </c>
      <c r="BP26" s="265"/>
      <c r="BQ26" s="265"/>
      <c r="BR26" s="265"/>
      <c r="BS26" s="265"/>
      <c r="BT26" s="334"/>
      <c r="BU26" s="265"/>
      <c r="BV26" s="265">
        <v>1</v>
      </c>
      <c r="BW26" s="265"/>
      <c r="BX26" s="265"/>
      <c r="BY26" s="265"/>
      <c r="BZ26" s="265"/>
      <c r="CA26" s="265"/>
      <c r="CB26" s="265"/>
      <c r="CC26" s="265"/>
      <c r="CD26" s="269"/>
      <c r="CE26" s="269"/>
      <c r="CF26" s="359"/>
      <c r="CG26" s="370"/>
      <c r="CH26" s="370"/>
      <c r="CI26" s="359"/>
      <c r="CJ26" s="370"/>
      <c r="CK26" s="271"/>
      <c r="CL26" s="271"/>
      <c r="CM26" s="271"/>
      <c r="CN26" s="263"/>
      <c r="CO26" s="626"/>
      <c r="CP26" s="627"/>
    </row>
    <row r="27" spans="2:94" ht="15.95" customHeight="1" x14ac:dyDescent="0.2">
      <c r="B27" s="339"/>
      <c r="C27" s="273" t="s">
        <v>101</v>
      </c>
      <c r="D27" s="273">
        <v>802</v>
      </c>
      <c r="E27" s="274">
        <v>803</v>
      </c>
      <c r="F27" s="323"/>
      <c r="G27" s="323">
        <v>3136.6</v>
      </c>
      <c r="H27" s="323">
        <v>3136</v>
      </c>
      <c r="I27" s="315"/>
      <c r="J27" s="324"/>
      <c r="K27" s="273"/>
      <c r="L27" s="273"/>
      <c r="M27" s="273"/>
      <c r="N27" s="273"/>
      <c r="O27" s="273"/>
      <c r="P27" s="273"/>
      <c r="Q27" s="320"/>
      <c r="R27" s="326"/>
      <c r="S27" s="273"/>
      <c r="T27" s="273"/>
      <c r="U27" s="274"/>
      <c r="V27" s="326"/>
      <c r="W27" s="273"/>
      <c r="X27" s="273"/>
      <c r="Y27" s="273"/>
      <c r="Z27" s="273"/>
      <c r="AA27" s="273"/>
      <c r="AB27" s="273"/>
      <c r="AC27" s="320"/>
      <c r="AD27" s="326"/>
      <c r="AE27" s="319">
        <v>184</v>
      </c>
      <c r="AF27" s="319"/>
      <c r="AG27" s="319"/>
      <c r="AH27" s="319"/>
      <c r="AI27" s="319"/>
      <c r="AJ27" s="319"/>
      <c r="AK27" s="317"/>
      <c r="AL27" s="326"/>
      <c r="AM27" s="273"/>
      <c r="AN27" s="273"/>
      <c r="AO27" s="273"/>
      <c r="AP27" s="273"/>
      <c r="AQ27" s="273"/>
      <c r="AR27" s="273"/>
      <c r="AS27" s="274"/>
      <c r="AT27" s="319"/>
      <c r="AU27" s="273"/>
      <c r="AV27" s="320"/>
      <c r="AW27" s="320"/>
      <c r="AX27" s="274"/>
      <c r="AY27" s="326"/>
      <c r="AZ27" s="274"/>
      <c r="BA27" s="326"/>
      <c r="BB27" s="265" t="str">
        <f t="shared" si="2"/>
        <v xml:space="preserve"> </v>
      </c>
      <c r="BC27" s="272" t="str">
        <f t="shared" si="3"/>
        <v xml:space="preserve"> </v>
      </c>
      <c r="BD27" s="315"/>
      <c r="BE27" s="326"/>
      <c r="BF27" s="273"/>
      <c r="BG27" s="274"/>
      <c r="BH27" s="319"/>
      <c r="BI27" s="274"/>
      <c r="BJ27" s="319"/>
      <c r="BK27" s="273"/>
      <c r="BL27" s="273"/>
      <c r="BM27" s="273"/>
      <c r="BN27" s="273"/>
      <c r="BO27" s="273"/>
      <c r="BP27" s="273"/>
      <c r="BQ27" s="273"/>
      <c r="BR27" s="273"/>
      <c r="BS27" s="273"/>
      <c r="BT27" s="390"/>
      <c r="BU27" s="273"/>
      <c r="BV27" s="273"/>
      <c r="BW27" s="273"/>
      <c r="BX27" s="273"/>
      <c r="BY27" s="273"/>
      <c r="BZ27" s="273"/>
      <c r="CA27" s="273"/>
      <c r="CB27" s="273"/>
      <c r="CC27" s="273"/>
      <c r="CD27" s="320"/>
      <c r="CE27" s="320"/>
      <c r="CF27" s="342"/>
      <c r="CG27" s="375"/>
      <c r="CH27" s="375"/>
      <c r="CI27" s="342"/>
      <c r="CJ27" s="375"/>
      <c r="CK27" s="317"/>
      <c r="CL27" s="317"/>
      <c r="CM27" s="317"/>
      <c r="CN27" s="315"/>
      <c r="CO27" s="791"/>
      <c r="CP27" s="792"/>
    </row>
    <row r="28" spans="2:94" ht="15.95" customHeight="1" x14ac:dyDescent="0.2">
      <c r="B28" s="229" t="s">
        <v>128</v>
      </c>
      <c r="C28" s="265" t="s">
        <v>95</v>
      </c>
      <c r="D28" s="265">
        <v>803</v>
      </c>
      <c r="E28" s="272"/>
      <c r="F28" s="296">
        <v>3147.4</v>
      </c>
      <c r="G28" s="296">
        <v>3136</v>
      </c>
      <c r="H28" s="296"/>
      <c r="I28" s="263"/>
      <c r="J28" s="264"/>
      <c r="K28" s="265"/>
      <c r="L28" s="265"/>
      <c r="M28" s="265"/>
      <c r="N28" s="265"/>
      <c r="O28" s="265"/>
      <c r="P28" s="265"/>
      <c r="Q28" s="269"/>
      <c r="R28" s="270"/>
      <c r="S28" s="265"/>
      <c r="T28" s="265"/>
      <c r="U28" s="272"/>
      <c r="V28" s="270"/>
      <c r="W28" s="265"/>
      <c r="X28" s="265"/>
      <c r="Y28" s="265"/>
      <c r="Z28" s="265"/>
      <c r="AA28" s="265"/>
      <c r="AB28" s="265"/>
      <c r="AC28" s="269"/>
      <c r="AD28" s="270"/>
      <c r="AE28" s="268"/>
      <c r="AF28" s="268"/>
      <c r="AG28" s="268"/>
      <c r="AH28" s="268"/>
      <c r="AI28" s="268"/>
      <c r="AJ28" s="268"/>
      <c r="AK28" s="271"/>
      <c r="AL28" s="270"/>
      <c r="AM28" s="265"/>
      <c r="AN28" s="265"/>
      <c r="AO28" s="265"/>
      <c r="AP28" s="265"/>
      <c r="AQ28" s="265"/>
      <c r="AR28" s="265"/>
      <c r="AS28" s="272"/>
      <c r="AT28" s="268"/>
      <c r="AU28" s="265"/>
      <c r="AV28" s="269"/>
      <c r="AW28" s="269"/>
      <c r="AX28" s="272"/>
      <c r="AY28" s="270"/>
      <c r="AZ28" s="272"/>
      <c r="BA28" s="270">
        <v>1</v>
      </c>
      <c r="BB28" s="265">
        <f t="shared" si="2"/>
        <v>5</v>
      </c>
      <c r="BC28" s="272">
        <f t="shared" si="3"/>
        <v>1.4000000000000909</v>
      </c>
      <c r="BD28" s="263"/>
      <c r="BE28" s="270"/>
      <c r="BF28" s="265"/>
      <c r="BG28" s="272"/>
      <c r="BH28" s="268">
        <v>1</v>
      </c>
      <c r="BI28" s="272"/>
      <c r="BJ28" s="268"/>
      <c r="BK28" s="265"/>
      <c r="BL28" s="265"/>
      <c r="BM28" s="265"/>
      <c r="BN28" s="265"/>
      <c r="BO28" s="265">
        <v>1</v>
      </c>
      <c r="BP28" s="265"/>
      <c r="BQ28" s="265"/>
      <c r="BR28" s="265"/>
      <c r="BS28" s="265"/>
      <c r="BT28" s="334"/>
      <c r="BU28" s="265"/>
      <c r="BV28" s="265">
        <v>1</v>
      </c>
      <c r="BW28" s="265"/>
      <c r="BX28" s="265"/>
      <c r="BY28" s="265"/>
      <c r="BZ28" s="265"/>
      <c r="CA28" s="265"/>
      <c r="CB28" s="265"/>
      <c r="CC28" s="265"/>
      <c r="CD28" s="269"/>
      <c r="CE28" s="269"/>
      <c r="CF28" s="359"/>
      <c r="CG28" s="370"/>
      <c r="CH28" s="370"/>
      <c r="CI28" s="359"/>
      <c r="CJ28" s="370"/>
      <c r="CK28" s="271"/>
      <c r="CL28" s="271"/>
      <c r="CM28" s="271"/>
      <c r="CN28" s="263"/>
      <c r="CO28" s="626"/>
      <c r="CP28" s="627"/>
    </row>
    <row r="29" spans="2:94" ht="15.95" customHeight="1" thickBot="1" x14ac:dyDescent="0.25">
      <c r="B29" s="77"/>
      <c r="C29" s="277" t="s">
        <v>101</v>
      </c>
      <c r="D29" s="277">
        <v>803</v>
      </c>
      <c r="E29" s="278">
        <v>804</v>
      </c>
      <c r="F29" s="297"/>
      <c r="G29" s="297">
        <v>3136</v>
      </c>
      <c r="H29" s="297">
        <v>3127</v>
      </c>
      <c r="I29" s="275"/>
      <c r="J29" s="276"/>
      <c r="K29" s="277"/>
      <c r="L29" s="277"/>
      <c r="M29" s="277"/>
      <c r="N29" s="277"/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/>
      <c r="Z29" s="277"/>
      <c r="AA29" s="277"/>
      <c r="AB29" s="277"/>
      <c r="AC29" s="280"/>
      <c r="AD29" s="281"/>
      <c r="AE29" s="279">
        <v>104</v>
      </c>
      <c r="AF29" s="279"/>
      <c r="AG29" s="279"/>
      <c r="AH29" s="279"/>
      <c r="AI29" s="279"/>
      <c r="AJ29" s="279"/>
      <c r="AK29" s="282"/>
      <c r="AL29" s="281"/>
      <c r="AM29" s="277"/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281"/>
      <c r="BB29" s="277" t="str">
        <f t="shared" si="2"/>
        <v xml:space="preserve"> </v>
      </c>
      <c r="BC29" s="278" t="str">
        <f t="shared" si="3"/>
        <v xml:space="preserve"> </v>
      </c>
      <c r="BD29" s="275"/>
      <c r="BE29" s="281"/>
      <c r="BF29" s="277"/>
      <c r="BG29" s="278"/>
      <c r="BH29" s="279"/>
      <c r="BI29" s="278"/>
      <c r="BJ29" s="279"/>
      <c r="BK29" s="277"/>
      <c r="BL29" s="277"/>
      <c r="BM29" s="277"/>
      <c r="BN29" s="277"/>
      <c r="BO29" s="277"/>
      <c r="BP29" s="277"/>
      <c r="BQ29" s="277"/>
      <c r="BR29" s="277"/>
      <c r="BS29" s="277"/>
      <c r="BT29" s="387"/>
      <c r="BU29" s="277"/>
      <c r="BV29" s="277"/>
      <c r="BW29" s="277"/>
      <c r="BX29" s="277"/>
      <c r="BY29" s="277"/>
      <c r="BZ29" s="277"/>
      <c r="CA29" s="277"/>
      <c r="CB29" s="277"/>
      <c r="CC29" s="277"/>
      <c r="CD29" s="280"/>
      <c r="CE29" s="280">
        <v>1</v>
      </c>
      <c r="CF29" s="360"/>
      <c r="CG29" s="371"/>
      <c r="CH29" s="371"/>
      <c r="CI29" s="360"/>
      <c r="CJ29" s="371"/>
      <c r="CK29" s="282"/>
      <c r="CL29" s="282"/>
      <c r="CM29" s="282"/>
      <c r="CN29" s="275"/>
      <c r="CO29" s="628"/>
      <c r="CP29" s="629"/>
    </row>
    <row r="30" spans="2:94" ht="15.95" customHeight="1" x14ac:dyDescent="0.2">
      <c r="B30" s="307" t="s">
        <v>130</v>
      </c>
      <c r="C30" s="273" t="s">
        <v>95</v>
      </c>
      <c r="D30" s="273">
        <v>809</v>
      </c>
      <c r="E30" s="274"/>
      <c r="F30" s="323">
        <v>3162.5</v>
      </c>
      <c r="G30" s="323">
        <v>3158.6</v>
      </c>
      <c r="H30" s="323"/>
      <c r="I30" s="315"/>
      <c r="J30" s="324"/>
      <c r="K30" s="273"/>
      <c r="L30" s="273"/>
      <c r="M30" s="273"/>
      <c r="N30" s="273"/>
      <c r="O30" s="273"/>
      <c r="P30" s="273"/>
      <c r="Q30" s="320"/>
      <c r="R30" s="326"/>
      <c r="S30" s="273"/>
      <c r="T30" s="273"/>
      <c r="U30" s="274"/>
      <c r="V30" s="326"/>
      <c r="W30" s="273"/>
      <c r="X30" s="273"/>
      <c r="Y30" s="273"/>
      <c r="Z30" s="273"/>
      <c r="AA30" s="273"/>
      <c r="AB30" s="273"/>
      <c r="AC30" s="320"/>
      <c r="AD30" s="326"/>
      <c r="AE30" s="319"/>
      <c r="AF30" s="319"/>
      <c r="AG30" s="319"/>
      <c r="AH30" s="319"/>
      <c r="AI30" s="319"/>
      <c r="AJ30" s="319"/>
      <c r="AK30" s="317"/>
      <c r="AL30" s="326"/>
      <c r="AM30" s="273"/>
      <c r="AN30" s="273"/>
      <c r="AO30" s="273"/>
      <c r="AP30" s="273"/>
      <c r="AQ30" s="273"/>
      <c r="AR30" s="273"/>
      <c r="AS30" s="274"/>
      <c r="AT30" s="319"/>
      <c r="AU30" s="273"/>
      <c r="AV30" s="320"/>
      <c r="AW30" s="320"/>
      <c r="AX30" s="274"/>
      <c r="AY30" s="326"/>
      <c r="AZ30" s="274"/>
      <c r="BA30" s="326">
        <v>1</v>
      </c>
      <c r="BB30" s="255" t="str">
        <f t="shared" si="2"/>
        <v xml:space="preserve"> </v>
      </c>
      <c r="BC30" s="262" t="str">
        <f t="shared" si="3"/>
        <v xml:space="preserve"> </v>
      </c>
      <c r="BD30" s="315"/>
      <c r="BE30" s="326"/>
      <c r="BF30" s="273"/>
      <c r="BG30" s="274"/>
      <c r="BH30" s="319">
        <v>1</v>
      </c>
      <c r="BI30" s="274"/>
      <c r="BJ30" s="319"/>
      <c r="BK30" s="273"/>
      <c r="BL30" s="273"/>
      <c r="BM30" s="273"/>
      <c r="BN30" s="273"/>
      <c r="BO30" s="273">
        <v>1</v>
      </c>
      <c r="BP30" s="273"/>
      <c r="BQ30" s="273"/>
      <c r="BR30" s="273"/>
      <c r="BS30" s="273"/>
      <c r="BT30" s="390"/>
      <c r="BU30" s="273"/>
      <c r="BV30" s="273">
        <v>1</v>
      </c>
      <c r="BW30" s="273"/>
      <c r="BX30" s="273"/>
      <c r="BY30" s="273"/>
      <c r="BZ30" s="273"/>
      <c r="CA30" s="273"/>
      <c r="CB30" s="273"/>
      <c r="CC30" s="273"/>
      <c r="CD30" s="320"/>
      <c r="CE30" s="320"/>
      <c r="CF30" s="342"/>
      <c r="CG30" s="375"/>
      <c r="CH30" s="375"/>
      <c r="CI30" s="342"/>
      <c r="CJ30" s="375"/>
      <c r="CK30" s="317"/>
      <c r="CL30" s="317"/>
      <c r="CM30" s="317"/>
      <c r="CN30" s="315"/>
      <c r="CO30" s="791"/>
      <c r="CP30" s="792"/>
    </row>
    <row r="31" spans="2:94" ht="15.95" customHeight="1" x14ac:dyDescent="0.2">
      <c r="B31" s="307"/>
      <c r="C31" s="273" t="s">
        <v>95</v>
      </c>
      <c r="D31" s="273">
        <v>809</v>
      </c>
      <c r="E31" s="274">
        <v>810</v>
      </c>
      <c r="F31" s="323"/>
      <c r="G31" s="323">
        <v>3158.6</v>
      </c>
      <c r="H31" s="323">
        <v>3149.6</v>
      </c>
      <c r="I31" s="315"/>
      <c r="J31" s="324"/>
      <c r="K31" s="273"/>
      <c r="L31" s="273"/>
      <c r="M31" s="273"/>
      <c r="N31" s="273"/>
      <c r="O31" s="273"/>
      <c r="P31" s="273"/>
      <c r="Q31" s="320"/>
      <c r="R31" s="326"/>
      <c r="S31" s="273"/>
      <c r="T31" s="273"/>
      <c r="U31" s="274"/>
      <c r="V31" s="326"/>
      <c r="W31" s="273"/>
      <c r="X31" s="273"/>
      <c r="Y31" s="273"/>
      <c r="Z31" s="273"/>
      <c r="AA31" s="273"/>
      <c r="AB31" s="273"/>
      <c r="AC31" s="320"/>
      <c r="AD31" s="326"/>
      <c r="AE31" s="319"/>
      <c r="AF31" s="319"/>
      <c r="AG31" s="319"/>
      <c r="AH31" s="319"/>
      <c r="AI31" s="319"/>
      <c r="AJ31" s="319"/>
      <c r="AK31" s="317"/>
      <c r="AL31" s="326"/>
      <c r="AM31" s="273">
        <v>248</v>
      </c>
      <c r="AN31" s="273"/>
      <c r="AO31" s="273"/>
      <c r="AP31" s="273"/>
      <c r="AQ31" s="273"/>
      <c r="AR31" s="273"/>
      <c r="AS31" s="274"/>
      <c r="AT31" s="319"/>
      <c r="AU31" s="273"/>
      <c r="AV31" s="320"/>
      <c r="AW31" s="320"/>
      <c r="AX31" s="274"/>
      <c r="AY31" s="326"/>
      <c r="AZ31" s="274"/>
      <c r="BA31" s="326"/>
      <c r="BB31" s="265" t="str">
        <f t="shared" si="2"/>
        <v xml:space="preserve"> </v>
      </c>
      <c r="BC31" s="272" t="str">
        <f t="shared" si="3"/>
        <v xml:space="preserve"> </v>
      </c>
      <c r="BD31" s="315"/>
      <c r="BE31" s="326"/>
      <c r="BF31" s="273"/>
      <c r="BG31" s="274"/>
      <c r="BH31" s="319"/>
      <c r="BI31" s="274"/>
      <c r="BJ31" s="319"/>
      <c r="BK31" s="273"/>
      <c r="BL31" s="273"/>
      <c r="BM31" s="273"/>
      <c r="BN31" s="273"/>
      <c r="BO31" s="273"/>
      <c r="BP31" s="273"/>
      <c r="BQ31" s="273"/>
      <c r="BR31" s="273"/>
      <c r="BS31" s="273"/>
      <c r="BT31" s="390"/>
      <c r="BU31" s="273"/>
      <c r="BV31" s="273"/>
      <c r="BW31" s="273"/>
      <c r="BX31" s="273"/>
      <c r="BY31" s="273"/>
      <c r="BZ31" s="273"/>
      <c r="CA31" s="273"/>
      <c r="CB31" s="273"/>
      <c r="CC31" s="273"/>
      <c r="CD31" s="320"/>
      <c r="CE31" s="320"/>
      <c r="CF31" s="342"/>
      <c r="CG31" s="375"/>
      <c r="CH31" s="375"/>
      <c r="CI31" s="342"/>
      <c r="CJ31" s="375"/>
      <c r="CK31" s="317"/>
      <c r="CL31" s="317"/>
      <c r="CM31" s="317"/>
      <c r="CN31" s="315"/>
      <c r="CO31" s="791"/>
      <c r="CP31" s="792"/>
    </row>
    <row r="32" spans="2:94" ht="15.95" customHeight="1" x14ac:dyDescent="0.2">
      <c r="B32" s="229" t="s">
        <v>129</v>
      </c>
      <c r="C32" s="265" t="s">
        <v>95</v>
      </c>
      <c r="D32" s="265">
        <v>810</v>
      </c>
      <c r="E32" s="272"/>
      <c r="F32" s="296">
        <v>3153.5</v>
      </c>
      <c r="G32" s="296">
        <v>3149.6</v>
      </c>
      <c r="H32" s="296"/>
      <c r="I32" s="263"/>
      <c r="J32" s="264"/>
      <c r="K32" s="265"/>
      <c r="L32" s="265"/>
      <c r="M32" s="265"/>
      <c r="N32" s="265"/>
      <c r="O32" s="265"/>
      <c r="P32" s="265"/>
      <c r="Q32" s="269"/>
      <c r="R32" s="270"/>
      <c r="S32" s="265"/>
      <c r="T32" s="265"/>
      <c r="U32" s="272"/>
      <c r="V32" s="270"/>
      <c r="W32" s="265"/>
      <c r="X32" s="265"/>
      <c r="Y32" s="265"/>
      <c r="Z32" s="265"/>
      <c r="AA32" s="265"/>
      <c r="AB32" s="265"/>
      <c r="AC32" s="269"/>
      <c r="AD32" s="270"/>
      <c r="AE32" s="268"/>
      <c r="AF32" s="268"/>
      <c r="AG32" s="268"/>
      <c r="AH32" s="268"/>
      <c r="AI32" s="268"/>
      <c r="AJ32" s="268"/>
      <c r="AK32" s="271"/>
      <c r="AL32" s="270"/>
      <c r="AM32" s="265"/>
      <c r="AN32" s="265"/>
      <c r="AO32" s="265"/>
      <c r="AP32" s="265"/>
      <c r="AQ32" s="265"/>
      <c r="AR32" s="265"/>
      <c r="AS32" s="272"/>
      <c r="AT32" s="268"/>
      <c r="AU32" s="265"/>
      <c r="AV32" s="269"/>
      <c r="AW32" s="269"/>
      <c r="AX32" s="272"/>
      <c r="AY32" s="270"/>
      <c r="AZ32" s="272"/>
      <c r="BA32" s="270">
        <v>1</v>
      </c>
      <c r="BB32" s="273" t="str">
        <f t="shared" si="2"/>
        <v xml:space="preserve"> </v>
      </c>
      <c r="BC32" s="274" t="str">
        <f t="shared" si="3"/>
        <v xml:space="preserve"> </v>
      </c>
      <c r="BD32" s="263"/>
      <c r="BE32" s="270"/>
      <c r="BF32" s="265"/>
      <c r="BG32" s="272"/>
      <c r="BH32" s="268">
        <v>1</v>
      </c>
      <c r="BI32" s="272"/>
      <c r="BJ32" s="268"/>
      <c r="BK32" s="265"/>
      <c r="BL32" s="265"/>
      <c r="BM32" s="265"/>
      <c r="BN32" s="265"/>
      <c r="BO32" s="265">
        <v>1</v>
      </c>
      <c r="BP32" s="265"/>
      <c r="BQ32" s="265"/>
      <c r="BR32" s="265"/>
      <c r="BS32" s="265"/>
      <c r="BT32" s="334"/>
      <c r="BU32" s="265"/>
      <c r="BV32" s="265">
        <v>1</v>
      </c>
      <c r="BW32" s="265"/>
      <c r="BX32" s="265"/>
      <c r="BY32" s="265"/>
      <c r="BZ32" s="265"/>
      <c r="CA32" s="265"/>
      <c r="CB32" s="265"/>
      <c r="CC32" s="265"/>
      <c r="CD32" s="269"/>
      <c r="CE32" s="269"/>
      <c r="CF32" s="359"/>
      <c r="CG32" s="370"/>
      <c r="CH32" s="370"/>
      <c r="CI32" s="359"/>
      <c r="CJ32" s="370"/>
      <c r="CK32" s="271"/>
      <c r="CL32" s="271"/>
      <c r="CM32" s="271"/>
      <c r="CN32" s="263"/>
      <c r="CO32" s="626"/>
      <c r="CP32" s="627"/>
    </row>
    <row r="33" spans="2:94" ht="15.95" customHeight="1" x14ac:dyDescent="0.2">
      <c r="B33" s="64"/>
      <c r="C33" s="265" t="s">
        <v>95</v>
      </c>
      <c r="D33" s="265">
        <v>810</v>
      </c>
      <c r="E33" s="272">
        <v>811</v>
      </c>
      <c r="F33" s="296"/>
      <c r="G33" s="296">
        <v>3149.6</v>
      </c>
      <c r="H33" s="296">
        <v>3131</v>
      </c>
      <c r="I33" s="263"/>
      <c r="J33" s="264"/>
      <c r="K33" s="265"/>
      <c r="L33" s="265"/>
      <c r="M33" s="265"/>
      <c r="N33" s="265"/>
      <c r="O33" s="265"/>
      <c r="P33" s="265"/>
      <c r="Q33" s="269"/>
      <c r="R33" s="270"/>
      <c r="S33" s="265"/>
      <c r="T33" s="265"/>
      <c r="U33" s="272"/>
      <c r="V33" s="270"/>
      <c r="W33" s="265">
        <v>84</v>
      </c>
      <c r="X33" s="265"/>
      <c r="Y33" s="265"/>
      <c r="Z33" s="265"/>
      <c r="AA33" s="265"/>
      <c r="AB33" s="265"/>
      <c r="AC33" s="269"/>
      <c r="AD33" s="270"/>
      <c r="AE33" s="268"/>
      <c r="AF33" s="268"/>
      <c r="AG33" s="268"/>
      <c r="AH33" s="268"/>
      <c r="AI33" s="268"/>
      <c r="AJ33" s="268"/>
      <c r="AK33" s="271"/>
      <c r="AL33" s="270"/>
      <c r="AM33" s="265"/>
      <c r="AN33" s="265"/>
      <c r="AO33" s="265"/>
      <c r="AP33" s="265"/>
      <c r="AQ33" s="265"/>
      <c r="AR33" s="265"/>
      <c r="AS33" s="272"/>
      <c r="AT33" s="268"/>
      <c r="AU33" s="265"/>
      <c r="AV33" s="269"/>
      <c r="AW33" s="269"/>
      <c r="AX33" s="272"/>
      <c r="AY33" s="270"/>
      <c r="AZ33" s="272"/>
      <c r="BA33" s="270"/>
      <c r="BB33" s="284" t="str">
        <f t="shared" si="2"/>
        <v xml:space="preserve"> </v>
      </c>
      <c r="BC33" s="285" t="str">
        <f t="shared" si="3"/>
        <v xml:space="preserve"> </v>
      </c>
      <c r="BD33" s="263"/>
      <c r="BE33" s="270"/>
      <c r="BF33" s="265"/>
      <c r="BG33" s="272"/>
      <c r="BH33" s="268"/>
      <c r="BI33" s="272"/>
      <c r="BJ33" s="268"/>
      <c r="BK33" s="265"/>
      <c r="BL33" s="265"/>
      <c r="BM33" s="265"/>
      <c r="BN33" s="265"/>
      <c r="BO33" s="265"/>
      <c r="BP33" s="265"/>
      <c r="BQ33" s="265"/>
      <c r="BR33" s="265"/>
      <c r="BS33" s="265"/>
      <c r="BT33" s="334"/>
      <c r="BU33" s="265"/>
      <c r="BV33" s="265"/>
      <c r="BW33" s="265"/>
      <c r="BX33" s="265"/>
      <c r="BY33" s="265"/>
      <c r="BZ33" s="265"/>
      <c r="CA33" s="265"/>
      <c r="CB33" s="265">
        <v>2</v>
      </c>
      <c r="CC33" s="265"/>
      <c r="CD33" s="269"/>
      <c r="CE33" s="269">
        <v>1</v>
      </c>
      <c r="CF33" s="359"/>
      <c r="CG33" s="370"/>
      <c r="CH33" s="370"/>
      <c r="CI33" s="359"/>
      <c r="CJ33" s="370"/>
      <c r="CK33" s="271"/>
      <c r="CL33" s="271"/>
      <c r="CM33" s="271"/>
      <c r="CN33" s="263"/>
      <c r="CO33" s="626"/>
      <c r="CP33" s="627"/>
    </row>
    <row r="34" spans="2:94" ht="15.95" customHeight="1" thickBot="1" x14ac:dyDescent="0.25">
      <c r="B34" s="230" t="s">
        <v>131</v>
      </c>
      <c r="C34" s="277" t="s">
        <v>95</v>
      </c>
      <c r="D34" s="277">
        <v>901</v>
      </c>
      <c r="E34" s="278"/>
      <c r="F34" s="297">
        <v>3179.2</v>
      </c>
      <c r="G34" s="297">
        <v>3176.4</v>
      </c>
      <c r="H34" s="297"/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/>
      <c r="AH34" s="279"/>
      <c r="AI34" s="279"/>
      <c r="AJ34" s="279"/>
      <c r="AK34" s="282"/>
      <c r="AL34" s="281"/>
      <c r="AM34" s="277"/>
      <c r="AN34" s="277"/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281">
        <v>1</v>
      </c>
      <c r="BB34" s="277" t="str">
        <f>IF(G34=0," ",IF(BA34=0," ",IF((F34-G34)&lt;=5," ",IF((F34-G34)&gt;10,5,(F34-G34)-5))))</f>
        <v xml:space="preserve"> </v>
      </c>
      <c r="BC34" s="278" t="str">
        <f>IF(BB34=" "," ",IF((F34-G34)&lt;=10," ",(F34-G34)-10))</f>
        <v xml:space="preserve"> </v>
      </c>
      <c r="BD34" s="275"/>
      <c r="BE34" s="281"/>
      <c r="BF34" s="277"/>
      <c r="BG34" s="278"/>
      <c r="BH34" s="279"/>
      <c r="BI34" s="278"/>
      <c r="BJ34" s="279"/>
      <c r="BK34" s="277"/>
      <c r="BL34" s="277"/>
      <c r="BM34" s="277">
        <v>1</v>
      </c>
      <c r="BN34" s="277"/>
      <c r="BO34" s="277"/>
      <c r="BP34" s="277">
        <v>1</v>
      </c>
      <c r="BQ34" s="277"/>
      <c r="BR34" s="277"/>
      <c r="BS34" s="277"/>
      <c r="BT34" s="387"/>
      <c r="BU34" s="277"/>
      <c r="BV34" s="277"/>
      <c r="BW34" s="277"/>
      <c r="BX34" s="277"/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/>
      <c r="CO34" s="628"/>
      <c r="CP34" s="629"/>
    </row>
    <row r="35" spans="2:94" ht="15.95" customHeight="1" x14ac:dyDescent="0.2">
      <c r="B35" s="339"/>
      <c r="C35" s="273" t="s">
        <v>95</v>
      </c>
      <c r="D35" s="273">
        <v>901</v>
      </c>
      <c r="E35" s="274">
        <v>902</v>
      </c>
      <c r="F35" s="323"/>
      <c r="G35" s="323">
        <v>3176.4</v>
      </c>
      <c r="H35" s="323">
        <v>3168.2</v>
      </c>
      <c r="I35" s="315"/>
      <c r="J35" s="324"/>
      <c r="K35" s="273">
        <v>44</v>
      </c>
      <c r="L35" s="273"/>
      <c r="M35" s="273"/>
      <c r="N35" s="273"/>
      <c r="O35" s="273"/>
      <c r="P35" s="273"/>
      <c r="Q35" s="320"/>
      <c r="R35" s="326"/>
      <c r="S35" s="273"/>
      <c r="T35" s="273"/>
      <c r="U35" s="274"/>
      <c r="V35" s="326"/>
      <c r="W35" s="273"/>
      <c r="X35" s="273"/>
      <c r="Y35" s="273"/>
      <c r="Z35" s="273"/>
      <c r="AA35" s="273"/>
      <c r="AB35" s="273"/>
      <c r="AC35" s="320"/>
      <c r="AD35" s="326"/>
      <c r="AE35" s="319"/>
      <c r="AF35" s="319"/>
      <c r="AG35" s="319"/>
      <c r="AH35" s="319"/>
      <c r="AI35" s="319"/>
      <c r="AJ35" s="319"/>
      <c r="AK35" s="317"/>
      <c r="AL35" s="326"/>
      <c r="AM35" s="273"/>
      <c r="AN35" s="273"/>
      <c r="AO35" s="273"/>
      <c r="AP35" s="273"/>
      <c r="AQ35" s="273"/>
      <c r="AR35" s="273"/>
      <c r="AS35" s="274"/>
      <c r="AT35" s="319"/>
      <c r="AU35" s="273"/>
      <c r="AV35" s="320"/>
      <c r="AW35" s="320"/>
      <c r="AX35" s="274"/>
      <c r="AY35" s="326"/>
      <c r="AZ35" s="274"/>
      <c r="BA35" s="326"/>
      <c r="BB35" s="336" t="str">
        <f>IF(G35=0," ",IF(BA35=0," ",IF((F35-G35)&lt;=5," ",IF((F35-G35)&gt;10,5,(F35-G35)-5))))</f>
        <v xml:space="preserve"> </v>
      </c>
      <c r="BC35" s="337" t="str">
        <f>IF(BB35=" "," ",IF((F35-G35)&lt;=10," ",(F35-G35)-10))</f>
        <v xml:space="preserve"> </v>
      </c>
      <c r="BD35" s="315"/>
      <c r="BE35" s="326"/>
      <c r="BF35" s="273"/>
      <c r="BG35" s="274"/>
      <c r="BH35" s="319"/>
      <c r="BI35" s="274"/>
      <c r="BJ35" s="319"/>
      <c r="BK35" s="273"/>
      <c r="BL35" s="273"/>
      <c r="BM35" s="273"/>
      <c r="BN35" s="273"/>
      <c r="BO35" s="273"/>
      <c r="BP35" s="273"/>
      <c r="BQ35" s="273"/>
      <c r="BR35" s="273"/>
      <c r="BS35" s="273"/>
      <c r="BT35" s="390"/>
      <c r="BU35" s="273"/>
      <c r="BV35" s="273"/>
      <c r="BW35" s="273"/>
      <c r="BX35" s="273"/>
      <c r="BY35" s="273"/>
      <c r="BZ35" s="273"/>
      <c r="CA35" s="273"/>
      <c r="CB35" s="273"/>
      <c r="CC35" s="273"/>
      <c r="CD35" s="320"/>
      <c r="CE35" s="320"/>
      <c r="CF35" s="342"/>
      <c r="CG35" s="375"/>
      <c r="CH35" s="375"/>
      <c r="CI35" s="342"/>
      <c r="CJ35" s="375"/>
      <c r="CK35" s="317"/>
      <c r="CL35" s="317"/>
      <c r="CM35" s="317"/>
      <c r="CN35" s="315"/>
      <c r="CO35" s="791"/>
      <c r="CP35" s="792"/>
    </row>
    <row r="36" spans="2:94" ht="15.95" customHeight="1" x14ac:dyDescent="0.2">
      <c r="B36" s="252" t="s">
        <v>132</v>
      </c>
      <c r="C36" s="284" t="s">
        <v>95</v>
      </c>
      <c r="D36" s="284">
        <v>902</v>
      </c>
      <c r="E36" s="285"/>
      <c r="F36" s="328">
        <v>3179.8</v>
      </c>
      <c r="G36" s="328">
        <v>3168.2</v>
      </c>
      <c r="H36" s="328"/>
      <c r="I36" s="316"/>
      <c r="J36" s="329"/>
      <c r="K36" s="284"/>
      <c r="L36" s="284"/>
      <c r="M36" s="284"/>
      <c r="N36" s="284"/>
      <c r="O36" s="284"/>
      <c r="P36" s="284"/>
      <c r="Q36" s="322"/>
      <c r="R36" s="283"/>
      <c r="S36" s="284"/>
      <c r="T36" s="284"/>
      <c r="U36" s="285"/>
      <c r="V36" s="283"/>
      <c r="W36" s="284"/>
      <c r="X36" s="284"/>
      <c r="Y36" s="284"/>
      <c r="Z36" s="284"/>
      <c r="AA36" s="284"/>
      <c r="AB36" s="284"/>
      <c r="AC36" s="322"/>
      <c r="AD36" s="283"/>
      <c r="AE36" s="321"/>
      <c r="AF36" s="321"/>
      <c r="AG36" s="321"/>
      <c r="AH36" s="321"/>
      <c r="AI36" s="321"/>
      <c r="AJ36" s="321"/>
      <c r="AK36" s="318"/>
      <c r="AL36" s="283"/>
      <c r="AM36" s="284"/>
      <c r="AN36" s="284"/>
      <c r="AO36" s="284"/>
      <c r="AP36" s="284"/>
      <c r="AQ36" s="284"/>
      <c r="AR36" s="284"/>
      <c r="AS36" s="285"/>
      <c r="AT36" s="321"/>
      <c r="AU36" s="284"/>
      <c r="AV36" s="322"/>
      <c r="AW36" s="322"/>
      <c r="AX36" s="285"/>
      <c r="AY36" s="283"/>
      <c r="AZ36" s="285"/>
      <c r="BA36" s="283"/>
      <c r="BB36" s="284" t="str">
        <f>IF(G36=0," ",IF(BA36=0," ",IF((F36-G36)&lt;=5," ",IF((F36-G36)&gt;10,5,(F36-G36)-5))))</f>
        <v xml:space="preserve"> </v>
      </c>
      <c r="BC36" s="285" t="str">
        <f>IF(BB36=" "," ",IF((F36-G36)&lt;=10," ",(F36-G36)-10))</f>
        <v xml:space="preserve"> </v>
      </c>
      <c r="BD36" s="316"/>
      <c r="BE36" s="283"/>
      <c r="BF36" s="284"/>
      <c r="BG36" s="285"/>
      <c r="BH36" s="321"/>
      <c r="BI36" s="285"/>
      <c r="BJ36" s="321"/>
      <c r="BK36" s="284"/>
      <c r="BL36" s="284"/>
      <c r="BM36" s="284"/>
      <c r="BN36" s="284"/>
      <c r="BO36" s="284"/>
      <c r="BP36" s="284"/>
      <c r="BQ36" s="284"/>
      <c r="BR36" s="284"/>
      <c r="BS36" s="284"/>
      <c r="BT36" s="470"/>
      <c r="BU36" s="284"/>
      <c r="BV36" s="284"/>
      <c r="BW36" s="284"/>
      <c r="BX36" s="284">
        <v>1</v>
      </c>
      <c r="BY36" s="284"/>
      <c r="BZ36" s="284">
        <v>1</v>
      </c>
      <c r="CA36" s="284"/>
      <c r="CB36" s="284"/>
      <c r="CC36" s="284"/>
      <c r="CD36" s="322"/>
      <c r="CE36" s="322"/>
      <c r="CF36" s="373"/>
      <c r="CG36" s="376"/>
      <c r="CH36" s="376"/>
      <c r="CI36" s="373"/>
      <c r="CJ36" s="376"/>
      <c r="CK36" s="318"/>
      <c r="CL36" s="318"/>
      <c r="CM36" s="318"/>
      <c r="CN36" s="316"/>
      <c r="CO36" s="663" t="s">
        <v>282</v>
      </c>
      <c r="CP36" s="664"/>
    </row>
    <row r="37" spans="2:94" ht="15.95" customHeight="1" x14ac:dyDescent="0.2">
      <c r="B37" s="229" t="s">
        <v>133</v>
      </c>
      <c r="C37" s="265" t="s">
        <v>95</v>
      </c>
      <c r="D37" s="265">
        <v>903</v>
      </c>
      <c r="E37" s="272"/>
      <c r="F37" s="296">
        <v>3175.5</v>
      </c>
      <c r="G37" s="296">
        <v>3171.6</v>
      </c>
      <c r="H37" s="296"/>
      <c r="I37" s="263"/>
      <c r="J37" s="264"/>
      <c r="K37" s="265"/>
      <c r="L37" s="265"/>
      <c r="M37" s="265"/>
      <c r="N37" s="265"/>
      <c r="O37" s="265"/>
      <c r="P37" s="265"/>
      <c r="Q37" s="269"/>
      <c r="R37" s="270"/>
      <c r="S37" s="265"/>
      <c r="T37" s="265"/>
      <c r="U37" s="272"/>
      <c r="V37" s="270"/>
      <c r="W37" s="265"/>
      <c r="X37" s="265"/>
      <c r="Y37" s="265"/>
      <c r="Z37" s="265"/>
      <c r="AA37" s="265"/>
      <c r="AB37" s="265"/>
      <c r="AC37" s="269"/>
      <c r="AD37" s="270"/>
      <c r="AE37" s="268"/>
      <c r="AF37" s="268"/>
      <c r="AG37" s="268"/>
      <c r="AH37" s="268"/>
      <c r="AI37" s="268"/>
      <c r="AJ37" s="268"/>
      <c r="AK37" s="271"/>
      <c r="AL37" s="270"/>
      <c r="AM37" s="265"/>
      <c r="AN37" s="265"/>
      <c r="AO37" s="265"/>
      <c r="AP37" s="265"/>
      <c r="AQ37" s="265"/>
      <c r="AR37" s="265"/>
      <c r="AS37" s="272"/>
      <c r="AT37" s="268"/>
      <c r="AU37" s="265"/>
      <c r="AV37" s="269"/>
      <c r="AW37" s="269"/>
      <c r="AX37" s="272"/>
      <c r="AY37" s="270"/>
      <c r="AZ37" s="272"/>
      <c r="BA37" s="270">
        <v>1</v>
      </c>
      <c r="BB37" s="265" t="str">
        <f t="shared" si="2"/>
        <v xml:space="preserve"> </v>
      </c>
      <c r="BC37" s="272" t="str">
        <f t="shared" si="3"/>
        <v xml:space="preserve"> </v>
      </c>
      <c r="BD37" s="263"/>
      <c r="BE37" s="270"/>
      <c r="BF37" s="265"/>
      <c r="BG37" s="272"/>
      <c r="BH37" s="268">
        <v>1</v>
      </c>
      <c r="BI37" s="272"/>
      <c r="BJ37" s="268">
        <v>1</v>
      </c>
      <c r="BK37" s="265">
        <v>1</v>
      </c>
      <c r="BL37" s="265"/>
      <c r="BM37" s="265"/>
      <c r="BN37" s="265"/>
      <c r="BO37" s="265"/>
      <c r="BP37" s="265"/>
      <c r="BQ37" s="265"/>
      <c r="BR37" s="265"/>
      <c r="BS37" s="265"/>
      <c r="BT37" s="334"/>
      <c r="BU37" s="265"/>
      <c r="BV37" s="265"/>
      <c r="BW37" s="265"/>
      <c r="BX37" s="265"/>
      <c r="BY37" s="265"/>
      <c r="BZ37" s="265"/>
      <c r="CA37" s="265"/>
      <c r="CB37" s="265"/>
      <c r="CC37" s="265"/>
      <c r="CD37" s="269"/>
      <c r="CE37" s="269"/>
      <c r="CF37" s="359"/>
      <c r="CG37" s="370"/>
      <c r="CH37" s="370"/>
      <c r="CI37" s="359"/>
      <c r="CJ37" s="370"/>
      <c r="CK37" s="271"/>
      <c r="CL37" s="271"/>
      <c r="CM37" s="271"/>
      <c r="CN37" s="263"/>
      <c r="CO37" s="626"/>
      <c r="CP37" s="627"/>
    </row>
    <row r="38" spans="2:94" ht="15.95" customHeight="1" x14ac:dyDescent="0.2">
      <c r="B38" s="339"/>
      <c r="C38" s="273" t="s">
        <v>95</v>
      </c>
      <c r="D38" s="273">
        <v>903</v>
      </c>
      <c r="E38" s="274">
        <v>904</v>
      </c>
      <c r="F38" s="323"/>
      <c r="G38" s="323">
        <v>3171.6</v>
      </c>
      <c r="H38" s="323">
        <v>3167.8</v>
      </c>
      <c r="I38" s="315"/>
      <c r="J38" s="324"/>
      <c r="K38" s="273"/>
      <c r="L38" s="273"/>
      <c r="M38" s="273"/>
      <c r="N38" s="273"/>
      <c r="O38" s="273"/>
      <c r="P38" s="273"/>
      <c r="Q38" s="320"/>
      <c r="R38" s="326"/>
      <c r="S38" s="273"/>
      <c r="T38" s="273"/>
      <c r="U38" s="274"/>
      <c r="V38" s="326"/>
      <c r="W38" s="273"/>
      <c r="X38" s="273"/>
      <c r="Y38" s="273"/>
      <c r="Z38" s="273"/>
      <c r="AA38" s="273"/>
      <c r="AB38" s="273"/>
      <c r="AC38" s="320"/>
      <c r="AD38" s="326"/>
      <c r="AE38" s="319"/>
      <c r="AF38" s="319"/>
      <c r="AG38" s="319"/>
      <c r="AH38" s="319"/>
      <c r="AI38" s="319"/>
      <c r="AJ38" s="319"/>
      <c r="AK38" s="317"/>
      <c r="AL38" s="326"/>
      <c r="AM38" s="273">
        <v>104</v>
      </c>
      <c r="AN38" s="273"/>
      <c r="AO38" s="273"/>
      <c r="AP38" s="273"/>
      <c r="AQ38" s="273"/>
      <c r="AR38" s="273"/>
      <c r="AS38" s="274"/>
      <c r="AT38" s="319"/>
      <c r="AU38" s="273"/>
      <c r="AV38" s="320"/>
      <c r="AW38" s="320"/>
      <c r="AX38" s="274"/>
      <c r="AY38" s="326"/>
      <c r="AZ38" s="274"/>
      <c r="BA38" s="326"/>
      <c r="BB38" s="273" t="str">
        <f t="shared" si="2"/>
        <v xml:space="preserve"> </v>
      </c>
      <c r="BC38" s="274" t="str">
        <f t="shared" si="3"/>
        <v xml:space="preserve"> </v>
      </c>
      <c r="BD38" s="315"/>
      <c r="BE38" s="326"/>
      <c r="BF38" s="273"/>
      <c r="BG38" s="274"/>
      <c r="BH38" s="319"/>
      <c r="BI38" s="274"/>
      <c r="BJ38" s="319"/>
      <c r="BK38" s="273"/>
      <c r="BL38" s="273"/>
      <c r="BM38" s="273"/>
      <c r="BN38" s="273"/>
      <c r="BO38" s="273"/>
      <c r="BP38" s="273"/>
      <c r="BQ38" s="273"/>
      <c r="BR38" s="273"/>
      <c r="BS38" s="273"/>
      <c r="BT38" s="390"/>
      <c r="BU38" s="273"/>
      <c r="BV38" s="273"/>
      <c r="BW38" s="273"/>
      <c r="BX38" s="273"/>
      <c r="BY38" s="273"/>
      <c r="BZ38" s="273"/>
      <c r="CA38" s="273"/>
      <c r="CB38" s="273"/>
      <c r="CC38" s="273"/>
      <c r="CD38" s="320"/>
      <c r="CE38" s="320"/>
      <c r="CF38" s="342"/>
      <c r="CG38" s="375"/>
      <c r="CH38" s="375"/>
      <c r="CI38" s="342"/>
      <c r="CJ38" s="375"/>
      <c r="CK38" s="317"/>
      <c r="CL38" s="317"/>
      <c r="CM38" s="317"/>
      <c r="CN38" s="315"/>
      <c r="CO38" s="791"/>
      <c r="CP38" s="792"/>
    </row>
    <row r="39" spans="2:94" ht="15.95" customHeight="1" thickBot="1" x14ac:dyDescent="0.25">
      <c r="B39" s="230" t="s">
        <v>134</v>
      </c>
      <c r="C39" s="277" t="s">
        <v>95</v>
      </c>
      <c r="D39" s="277">
        <v>904</v>
      </c>
      <c r="E39" s="278"/>
      <c r="F39" s="297">
        <v>3179.3</v>
      </c>
      <c r="G39" s="297">
        <v>3167.8</v>
      </c>
      <c r="H39" s="297"/>
      <c r="I39" s="275"/>
      <c r="J39" s="276"/>
      <c r="K39" s="277"/>
      <c r="L39" s="277"/>
      <c r="M39" s="277"/>
      <c r="N39" s="277"/>
      <c r="O39" s="277"/>
      <c r="P39" s="277"/>
      <c r="Q39" s="280"/>
      <c r="R39" s="281"/>
      <c r="S39" s="277"/>
      <c r="T39" s="277"/>
      <c r="U39" s="278"/>
      <c r="V39" s="281"/>
      <c r="W39" s="277"/>
      <c r="X39" s="277"/>
      <c r="Y39" s="277"/>
      <c r="Z39" s="277"/>
      <c r="AA39" s="277"/>
      <c r="AB39" s="277"/>
      <c r="AC39" s="280"/>
      <c r="AD39" s="281"/>
      <c r="AE39" s="279"/>
      <c r="AF39" s="279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281">
        <v>1</v>
      </c>
      <c r="BB39" s="277">
        <f t="shared" si="2"/>
        <v>5</v>
      </c>
      <c r="BC39" s="278">
        <f t="shared" si="3"/>
        <v>1.5</v>
      </c>
      <c r="BD39" s="275"/>
      <c r="BE39" s="281"/>
      <c r="BF39" s="277"/>
      <c r="BG39" s="278"/>
      <c r="BH39" s="279">
        <v>1</v>
      </c>
      <c r="BI39" s="278"/>
      <c r="BJ39" s="279"/>
      <c r="BK39" s="277"/>
      <c r="BL39" s="277"/>
      <c r="BM39" s="277"/>
      <c r="BN39" s="277"/>
      <c r="BO39" s="277">
        <v>1</v>
      </c>
      <c r="BP39" s="277"/>
      <c r="BQ39" s="277"/>
      <c r="BR39" s="277"/>
      <c r="BS39" s="277"/>
      <c r="BT39" s="387"/>
      <c r="BU39" s="277"/>
      <c r="BV39" s="277">
        <v>1</v>
      </c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628" t="s">
        <v>321</v>
      </c>
      <c r="CP39" s="629"/>
    </row>
    <row r="40" spans="2:94" ht="15.95" customHeight="1" x14ac:dyDescent="0.2">
      <c r="B40" s="307"/>
      <c r="C40" s="273" t="s">
        <v>95</v>
      </c>
      <c r="D40" s="273">
        <v>905</v>
      </c>
      <c r="E40" s="274">
        <v>907</v>
      </c>
      <c r="F40" s="323"/>
      <c r="G40" s="323">
        <v>3208.4</v>
      </c>
      <c r="H40" s="323">
        <v>3185</v>
      </c>
      <c r="I40" s="315"/>
      <c r="J40" s="324"/>
      <c r="K40" s="273">
        <v>52</v>
      </c>
      <c r="L40" s="273"/>
      <c r="M40" s="273"/>
      <c r="N40" s="273"/>
      <c r="O40" s="273"/>
      <c r="P40" s="273"/>
      <c r="Q40" s="320"/>
      <c r="R40" s="326" t="s">
        <v>251</v>
      </c>
      <c r="S40" s="273"/>
      <c r="T40" s="273"/>
      <c r="U40" s="274"/>
      <c r="V40" s="326"/>
      <c r="W40" s="273"/>
      <c r="X40" s="273"/>
      <c r="Y40" s="273"/>
      <c r="Z40" s="273"/>
      <c r="AA40" s="273"/>
      <c r="AB40" s="273"/>
      <c r="AC40" s="320"/>
      <c r="AD40" s="326"/>
      <c r="AE40" s="319"/>
      <c r="AF40" s="319"/>
      <c r="AG40" s="319"/>
      <c r="AH40" s="319"/>
      <c r="AI40" s="319"/>
      <c r="AJ40" s="319"/>
      <c r="AK40" s="317"/>
      <c r="AL40" s="326"/>
      <c r="AM40" s="273"/>
      <c r="AN40" s="273"/>
      <c r="AO40" s="273"/>
      <c r="AP40" s="273"/>
      <c r="AQ40" s="273"/>
      <c r="AR40" s="273"/>
      <c r="AS40" s="274"/>
      <c r="AT40" s="319"/>
      <c r="AU40" s="273"/>
      <c r="AV40" s="320"/>
      <c r="AW40" s="320"/>
      <c r="AX40" s="274"/>
      <c r="AY40" s="326"/>
      <c r="AZ40" s="274"/>
      <c r="BA40" s="326"/>
      <c r="BB40" s="255" t="str">
        <f t="shared" si="2"/>
        <v xml:space="preserve"> </v>
      </c>
      <c r="BC40" s="262" t="str">
        <f t="shared" si="3"/>
        <v xml:space="preserve"> </v>
      </c>
      <c r="BD40" s="315"/>
      <c r="BE40" s="326"/>
      <c r="BF40" s="273"/>
      <c r="BG40" s="274"/>
      <c r="BH40" s="319"/>
      <c r="BI40" s="274"/>
      <c r="BJ40" s="319"/>
      <c r="BK40" s="273"/>
      <c r="BL40" s="273"/>
      <c r="BM40" s="273"/>
      <c r="BN40" s="273"/>
      <c r="BO40" s="273"/>
      <c r="BP40" s="273"/>
      <c r="BQ40" s="273"/>
      <c r="BR40" s="273"/>
      <c r="BS40" s="273"/>
      <c r="BT40" s="390"/>
      <c r="BU40" s="273"/>
      <c r="BV40" s="273"/>
      <c r="BW40" s="273"/>
      <c r="BX40" s="273"/>
      <c r="BY40" s="273"/>
      <c r="BZ40" s="273"/>
      <c r="CA40" s="273">
        <v>1</v>
      </c>
      <c r="CB40" s="273"/>
      <c r="CC40" s="273"/>
      <c r="CD40" s="320"/>
      <c r="CE40" s="320"/>
      <c r="CF40" s="342"/>
      <c r="CG40" s="375" t="s">
        <v>235</v>
      </c>
      <c r="CH40" s="375"/>
      <c r="CI40" s="342"/>
      <c r="CJ40" s="375"/>
      <c r="CK40" s="317"/>
      <c r="CL40" s="317"/>
      <c r="CM40" s="317"/>
      <c r="CN40" s="315"/>
      <c r="CO40" s="791"/>
      <c r="CP40" s="792"/>
    </row>
    <row r="41" spans="2:94" ht="15.95" customHeight="1" x14ac:dyDescent="0.2">
      <c r="B41" s="307" t="s">
        <v>138</v>
      </c>
      <c r="C41" s="273" t="s">
        <v>95</v>
      </c>
      <c r="D41" s="273">
        <v>906</v>
      </c>
      <c r="E41" s="274"/>
      <c r="F41" s="323">
        <v>3187.9</v>
      </c>
      <c r="G41" s="323">
        <v>3185.2</v>
      </c>
      <c r="H41" s="323"/>
      <c r="I41" s="315"/>
      <c r="J41" s="324"/>
      <c r="K41" s="273"/>
      <c r="L41" s="273"/>
      <c r="M41" s="273"/>
      <c r="N41" s="273"/>
      <c r="O41" s="273"/>
      <c r="P41" s="273"/>
      <c r="Q41" s="320"/>
      <c r="R41" s="326"/>
      <c r="S41" s="273"/>
      <c r="T41" s="273"/>
      <c r="U41" s="274"/>
      <c r="V41" s="326"/>
      <c r="W41" s="273"/>
      <c r="X41" s="273"/>
      <c r="Y41" s="273"/>
      <c r="Z41" s="273"/>
      <c r="AA41" s="273"/>
      <c r="AB41" s="273"/>
      <c r="AC41" s="320"/>
      <c r="AD41" s="326"/>
      <c r="AE41" s="319"/>
      <c r="AF41" s="319"/>
      <c r="AG41" s="319"/>
      <c r="AH41" s="319"/>
      <c r="AI41" s="319"/>
      <c r="AJ41" s="319"/>
      <c r="AK41" s="317"/>
      <c r="AL41" s="326"/>
      <c r="AM41" s="273"/>
      <c r="AN41" s="273"/>
      <c r="AO41" s="273"/>
      <c r="AP41" s="273"/>
      <c r="AQ41" s="273"/>
      <c r="AR41" s="273"/>
      <c r="AS41" s="274"/>
      <c r="AT41" s="319"/>
      <c r="AU41" s="273"/>
      <c r="AV41" s="320"/>
      <c r="AW41" s="320"/>
      <c r="AX41" s="274"/>
      <c r="AY41" s="326"/>
      <c r="AZ41" s="274"/>
      <c r="BA41" s="326">
        <v>1</v>
      </c>
      <c r="BB41" s="273" t="str">
        <f t="shared" si="2"/>
        <v xml:space="preserve"> </v>
      </c>
      <c r="BC41" s="274" t="str">
        <f t="shared" si="3"/>
        <v xml:space="preserve"> </v>
      </c>
      <c r="BD41" s="315"/>
      <c r="BE41" s="326"/>
      <c r="BF41" s="273"/>
      <c r="BG41" s="274"/>
      <c r="BH41" s="319"/>
      <c r="BI41" s="274"/>
      <c r="BJ41" s="319"/>
      <c r="BK41" s="273"/>
      <c r="BL41" s="273"/>
      <c r="BM41" s="273">
        <v>1</v>
      </c>
      <c r="BN41" s="273"/>
      <c r="BO41" s="273"/>
      <c r="BP41" s="273">
        <v>1</v>
      </c>
      <c r="BQ41" s="273"/>
      <c r="BR41" s="273"/>
      <c r="BS41" s="273"/>
      <c r="BT41" s="390"/>
      <c r="BU41" s="273"/>
      <c r="BV41" s="273"/>
      <c r="BW41" s="273"/>
      <c r="BX41" s="273"/>
      <c r="BY41" s="273"/>
      <c r="BZ41" s="273"/>
      <c r="CA41" s="273"/>
      <c r="CB41" s="273"/>
      <c r="CC41" s="273"/>
      <c r="CD41" s="320"/>
      <c r="CE41" s="320"/>
      <c r="CF41" s="342"/>
      <c r="CG41" s="375"/>
      <c r="CH41" s="375"/>
      <c r="CI41" s="342"/>
      <c r="CJ41" s="375"/>
      <c r="CK41" s="317"/>
      <c r="CL41" s="317"/>
      <c r="CM41" s="317"/>
      <c r="CN41" s="315"/>
      <c r="CO41" s="791"/>
      <c r="CP41" s="792"/>
    </row>
    <row r="42" spans="2:94" ht="15.95" customHeight="1" x14ac:dyDescent="0.2">
      <c r="B42" s="64"/>
      <c r="C42" s="265" t="s">
        <v>95</v>
      </c>
      <c r="D42" s="265">
        <v>906</v>
      </c>
      <c r="E42" s="272">
        <v>907</v>
      </c>
      <c r="F42" s="296"/>
      <c r="G42" s="296">
        <v>3185.2</v>
      </c>
      <c r="H42" s="296">
        <v>3185</v>
      </c>
      <c r="I42" s="263"/>
      <c r="J42" s="264"/>
      <c r="K42" s="265">
        <v>52</v>
      </c>
      <c r="L42" s="265"/>
      <c r="M42" s="265"/>
      <c r="N42" s="265"/>
      <c r="O42" s="265"/>
      <c r="P42" s="265"/>
      <c r="Q42" s="269"/>
      <c r="R42" s="270"/>
      <c r="S42" s="265"/>
      <c r="T42" s="265"/>
      <c r="U42" s="272"/>
      <c r="V42" s="270"/>
      <c r="W42" s="265"/>
      <c r="X42" s="265"/>
      <c r="Y42" s="265"/>
      <c r="Z42" s="265"/>
      <c r="AA42" s="265"/>
      <c r="AB42" s="265"/>
      <c r="AC42" s="269"/>
      <c r="AD42" s="270"/>
      <c r="AE42" s="268"/>
      <c r="AF42" s="268"/>
      <c r="AG42" s="268"/>
      <c r="AH42" s="268"/>
      <c r="AI42" s="268"/>
      <c r="AJ42" s="268"/>
      <c r="AK42" s="271"/>
      <c r="AL42" s="270"/>
      <c r="AM42" s="265"/>
      <c r="AN42" s="265"/>
      <c r="AO42" s="265"/>
      <c r="AP42" s="265"/>
      <c r="AQ42" s="265"/>
      <c r="AR42" s="265"/>
      <c r="AS42" s="272"/>
      <c r="AT42" s="268"/>
      <c r="AU42" s="265"/>
      <c r="AV42" s="269"/>
      <c r="AW42" s="269"/>
      <c r="AX42" s="272"/>
      <c r="AY42" s="270"/>
      <c r="AZ42" s="272"/>
      <c r="BA42" s="270"/>
      <c r="BB42" s="265" t="str">
        <f t="shared" si="2"/>
        <v xml:space="preserve"> </v>
      </c>
      <c r="BC42" s="272" t="str">
        <f t="shared" si="3"/>
        <v xml:space="preserve"> </v>
      </c>
      <c r="BD42" s="263"/>
      <c r="BE42" s="270"/>
      <c r="BF42" s="265"/>
      <c r="BG42" s="272"/>
      <c r="BH42" s="268"/>
      <c r="BI42" s="272"/>
      <c r="BJ42" s="268"/>
      <c r="BK42" s="265"/>
      <c r="BL42" s="265"/>
      <c r="BM42" s="265"/>
      <c r="BN42" s="265"/>
      <c r="BO42" s="265"/>
      <c r="BP42" s="265"/>
      <c r="BQ42" s="265"/>
      <c r="BR42" s="265"/>
      <c r="BS42" s="265"/>
      <c r="BT42" s="334"/>
      <c r="BU42" s="265"/>
      <c r="BV42" s="265"/>
      <c r="BW42" s="265"/>
      <c r="BX42" s="265"/>
      <c r="BY42" s="265"/>
      <c r="BZ42" s="265"/>
      <c r="CA42" s="265"/>
      <c r="CB42" s="265"/>
      <c r="CC42" s="265"/>
      <c r="CD42" s="269"/>
      <c r="CE42" s="269"/>
      <c r="CF42" s="359"/>
      <c r="CG42" s="370"/>
      <c r="CH42" s="370"/>
      <c r="CI42" s="359"/>
      <c r="CJ42" s="370"/>
      <c r="CK42" s="271"/>
      <c r="CL42" s="271"/>
      <c r="CM42" s="271"/>
      <c r="CN42" s="263"/>
      <c r="CO42" s="626"/>
      <c r="CP42" s="627"/>
    </row>
    <row r="43" spans="2:94" ht="15.95" customHeight="1" x14ac:dyDescent="0.2">
      <c r="B43" s="252" t="s">
        <v>137</v>
      </c>
      <c r="C43" s="284" t="s">
        <v>95</v>
      </c>
      <c r="D43" s="284">
        <v>907</v>
      </c>
      <c r="E43" s="285"/>
      <c r="F43" s="328">
        <v>3187.8</v>
      </c>
      <c r="G43" s="328">
        <v>3185</v>
      </c>
      <c r="H43" s="328"/>
      <c r="I43" s="316"/>
      <c r="J43" s="329"/>
      <c r="K43" s="284"/>
      <c r="L43" s="284"/>
      <c r="M43" s="284"/>
      <c r="N43" s="284"/>
      <c r="O43" s="284"/>
      <c r="P43" s="284"/>
      <c r="Q43" s="322"/>
      <c r="R43" s="283"/>
      <c r="S43" s="284"/>
      <c r="T43" s="284"/>
      <c r="U43" s="285"/>
      <c r="V43" s="283"/>
      <c r="W43" s="284"/>
      <c r="X43" s="284"/>
      <c r="Y43" s="284"/>
      <c r="Z43" s="284"/>
      <c r="AA43" s="284"/>
      <c r="AB43" s="284"/>
      <c r="AC43" s="322"/>
      <c r="AD43" s="283"/>
      <c r="AE43" s="321"/>
      <c r="AF43" s="321"/>
      <c r="AG43" s="321"/>
      <c r="AH43" s="321"/>
      <c r="AI43" s="321"/>
      <c r="AJ43" s="321"/>
      <c r="AK43" s="318"/>
      <c r="AL43" s="283"/>
      <c r="AM43" s="284"/>
      <c r="AN43" s="284"/>
      <c r="AO43" s="284"/>
      <c r="AP43" s="284"/>
      <c r="AQ43" s="284"/>
      <c r="AR43" s="284"/>
      <c r="AS43" s="285"/>
      <c r="AT43" s="321"/>
      <c r="AU43" s="284"/>
      <c r="AV43" s="322"/>
      <c r="AW43" s="322"/>
      <c r="AX43" s="285"/>
      <c r="AY43" s="283"/>
      <c r="AZ43" s="285"/>
      <c r="BA43" s="283">
        <v>1</v>
      </c>
      <c r="BB43" s="273" t="str">
        <f t="shared" si="2"/>
        <v xml:space="preserve"> </v>
      </c>
      <c r="BC43" s="274" t="str">
        <f t="shared" si="3"/>
        <v xml:space="preserve"> </v>
      </c>
      <c r="BD43" s="316"/>
      <c r="BE43" s="283"/>
      <c r="BF43" s="284"/>
      <c r="BG43" s="285"/>
      <c r="BH43" s="321"/>
      <c r="BI43" s="285"/>
      <c r="BJ43" s="321"/>
      <c r="BK43" s="284"/>
      <c r="BL43" s="284"/>
      <c r="BM43" s="284">
        <v>1</v>
      </c>
      <c r="BN43" s="284"/>
      <c r="BO43" s="284"/>
      <c r="BP43" s="284">
        <v>1</v>
      </c>
      <c r="BQ43" s="284"/>
      <c r="BR43" s="284"/>
      <c r="BS43" s="284"/>
      <c r="BT43" s="470"/>
      <c r="BU43" s="284"/>
      <c r="BV43" s="284"/>
      <c r="BW43" s="284"/>
      <c r="BX43" s="284"/>
      <c r="BY43" s="284"/>
      <c r="BZ43" s="284"/>
      <c r="CA43" s="284"/>
      <c r="CB43" s="284"/>
      <c r="CC43" s="284"/>
      <c r="CD43" s="322"/>
      <c r="CE43" s="322"/>
      <c r="CF43" s="373"/>
      <c r="CG43" s="376"/>
      <c r="CH43" s="376"/>
      <c r="CI43" s="373"/>
      <c r="CJ43" s="376"/>
      <c r="CK43" s="318"/>
      <c r="CL43" s="318"/>
      <c r="CM43" s="318"/>
      <c r="CN43" s="316"/>
      <c r="CO43" s="777"/>
      <c r="CP43" s="778"/>
    </row>
    <row r="44" spans="2:94" ht="15.95" customHeight="1" thickBot="1" x14ac:dyDescent="0.25">
      <c r="B44" s="230"/>
      <c r="C44" s="277" t="s">
        <v>95</v>
      </c>
      <c r="D44" s="277">
        <v>907</v>
      </c>
      <c r="E44" s="278">
        <v>908</v>
      </c>
      <c r="F44" s="297"/>
      <c r="G44" s="297">
        <v>3185</v>
      </c>
      <c r="H44" s="297">
        <v>3183</v>
      </c>
      <c r="I44" s="275"/>
      <c r="J44" s="276"/>
      <c r="K44" s="277"/>
      <c r="L44" s="277"/>
      <c r="M44" s="277"/>
      <c r="N44" s="277"/>
      <c r="O44" s="277"/>
      <c r="P44" s="277"/>
      <c r="Q44" s="280"/>
      <c r="R44" s="281"/>
      <c r="S44" s="277"/>
      <c r="T44" s="277"/>
      <c r="U44" s="278"/>
      <c r="V44" s="281"/>
      <c r="W44" s="277"/>
      <c r="X44" s="277"/>
      <c r="Y44" s="277"/>
      <c r="Z44" s="277"/>
      <c r="AA44" s="277"/>
      <c r="AB44" s="277"/>
      <c r="AC44" s="280"/>
      <c r="AD44" s="281"/>
      <c r="AE44" s="279"/>
      <c r="AF44" s="279"/>
      <c r="AG44" s="279"/>
      <c r="AH44" s="279"/>
      <c r="AI44" s="279"/>
      <c r="AJ44" s="279"/>
      <c r="AK44" s="282"/>
      <c r="AL44" s="281"/>
      <c r="AM44" s="277">
        <v>52</v>
      </c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281"/>
      <c r="BB44" s="277" t="str">
        <f t="shared" si="2"/>
        <v xml:space="preserve"> </v>
      </c>
      <c r="BC44" s="278" t="str">
        <f t="shared" si="3"/>
        <v xml:space="preserve"> </v>
      </c>
      <c r="BD44" s="275"/>
      <c r="BE44" s="281"/>
      <c r="BF44" s="277"/>
      <c r="BG44" s="278"/>
      <c r="BH44" s="279"/>
      <c r="BI44" s="278"/>
      <c r="BJ44" s="279"/>
      <c r="BK44" s="277"/>
      <c r="BL44" s="277"/>
      <c r="BM44" s="277"/>
      <c r="BN44" s="277"/>
      <c r="BO44" s="277"/>
      <c r="BP44" s="277"/>
      <c r="BQ44" s="277"/>
      <c r="BR44" s="277"/>
      <c r="BS44" s="277"/>
      <c r="BT44" s="387"/>
      <c r="BU44" s="277"/>
      <c r="BV44" s="277"/>
      <c r="BW44" s="277"/>
      <c r="BX44" s="277"/>
      <c r="BY44" s="277"/>
      <c r="BZ44" s="277"/>
      <c r="CA44" s="277"/>
      <c r="CB44" s="277"/>
      <c r="CC44" s="277"/>
      <c r="CD44" s="280"/>
      <c r="CE44" s="280"/>
      <c r="CF44" s="360"/>
      <c r="CG44" s="371"/>
      <c r="CH44" s="371"/>
      <c r="CI44" s="360"/>
      <c r="CJ44" s="371"/>
      <c r="CK44" s="282"/>
      <c r="CL44" s="282"/>
      <c r="CM44" s="282"/>
      <c r="CN44" s="275"/>
      <c r="CO44" s="628"/>
      <c r="CP44" s="629"/>
    </row>
    <row r="45" spans="2:94" ht="15.95" customHeight="1" x14ac:dyDescent="0.2">
      <c r="B45" s="307" t="s">
        <v>137</v>
      </c>
      <c r="C45" s="273" t="s">
        <v>101</v>
      </c>
      <c r="D45" s="273">
        <v>908</v>
      </c>
      <c r="E45" s="274"/>
      <c r="F45" s="323">
        <v>3186.9</v>
      </c>
      <c r="G45" s="323">
        <v>3183</v>
      </c>
      <c r="H45" s="323"/>
      <c r="I45" s="315"/>
      <c r="J45" s="324"/>
      <c r="K45" s="273"/>
      <c r="L45" s="273"/>
      <c r="M45" s="273"/>
      <c r="N45" s="273"/>
      <c r="O45" s="273"/>
      <c r="P45" s="273"/>
      <c r="Q45" s="320"/>
      <c r="R45" s="326"/>
      <c r="S45" s="273"/>
      <c r="T45" s="273"/>
      <c r="U45" s="274"/>
      <c r="V45" s="326"/>
      <c r="W45" s="273"/>
      <c r="X45" s="273"/>
      <c r="Y45" s="273"/>
      <c r="Z45" s="273"/>
      <c r="AA45" s="273"/>
      <c r="AB45" s="273"/>
      <c r="AC45" s="320"/>
      <c r="AD45" s="326"/>
      <c r="AE45" s="319"/>
      <c r="AF45" s="319"/>
      <c r="AG45" s="319"/>
      <c r="AH45" s="319"/>
      <c r="AI45" s="319"/>
      <c r="AJ45" s="319"/>
      <c r="AK45" s="317"/>
      <c r="AL45" s="326"/>
      <c r="AM45" s="273"/>
      <c r="AN45" s="273"/>
      <c r="AO45" s="273"/>
      <c r="AP45" s="273"/>
      <c r="AQ45" s="273"/>
      <c r="AR45" s="273"/>
      <c r="AS45" s="274"/>
      <c r="AT45" s="319"/>
      <c r="AU45" s="273"/>
      <c r="AV45" s="320"/>
      <c r="AW45" s="320"/>
      <c r="AX45" s="274"/>
      <c r="AY45" s="326"/>
      <c r="AZ45" s="274"/>
      <c r="BA45" s="326">
        <v>1</v>
      </c>
      <c r="BB45" s="273" t="str">
        <f t="shared" si="2"/>
        <v xml:space="preserve"> </v>
      </c>
      <c r="BC45" s="274" t="str">
        <f t="shared" si="3"/>
        <v xml:space="preserve"> </v>
      </c>
      <c r="BD45" s="315"/>
      <c r="BE45" s="326"/>
      <c r="BF45" s="273"/>
      <c r="BG45" s="274"/>
      <c r="BH45" s="319">
        <v>1</v>
      </c>
      <c r="BI45" s="274"/>
      <c r="BJ45" s="319"/>
      <c r="BK45" s="273"/>
      <c r="BL45" s="273"/>
      <c r="BM45" s="273"/>
      <c r="BN45" s="273"/>
      <c r="BO45" s="273">
        <v>1</v>
      </c>
      <c r="BP45" s="273"/>
      <c r="BQ45" s="273"/>
      <c r="BR45" s="273"/>
      <c r="BS45" s="273"/>
      <c r="BT45" s="390"/>
      <c r="BU45" s="273"/>
      <c r="BV45" s="273">
        <v>1</v>
      </c>
      <c r="BW45" s="273"/>
      <c r="BX45" s="273"/>
      <c r="BY45" s="273"/>
      <c r="BZ45" s="273"/>
      <c r="CA45" s="273"/>
      <c r="CB45" s="273"/>
      <c r="CC45" s="273"/>
      <c r="CD45" s="320"/>
      <c r="CE45" s="320"/>
      <c r="CF45" s="342"/>
      <c r="CG45" s="375"/>
      <c r="CH45" s="375"/>
      <c r="CI45" s="342"/>
      <c r="CJ45" s="375"/>
      <c r="CK45" s="317"/>
      <c r="CL45" s="317"/>
      <c r="CM45" s="317"/>
      <c r="CN45" s="315"/>
      <c r="CO45" s="791"/>
      <c r="CP45" s="792"/>
    </row>
    <row r="46" spans="2:94" ht="15.95" customHeight="1" x14ac:dyDescent="0.2">
      <c r="B46" s="229"/>
      <c r="C46" s="265" t="s">
        <v>93</v>
      </c>
      <c r="D46" s="265">
        <v>908</v>
      </c>
      <c r="E46" s="272">
        <v>909</v>
      </c>
      <c r="F46" s="296"/>
      <c r="G46" s="296">
        <v>3183</v>
      </c>
      <c r="H46" s="296">
        <v>3179.9</v>
      </c>
      <c r="I46" s="263"/>
      <c r="J46" s="264"/>
      <c r="K46" s="265"/>
      <c r="L46" s="265"/>
      <c r="M46" s="265"/>
      <c r="N46" s="265"/>
      <c r="O46" s="265"/>
      <c r="P46" s="265"/>
      <c r="Q46" s="269"/>
      <c r="R46" s="270"/>
      <c r="S46" s="265"/>
      <c r="T46" s="265"/>
      <c r="U46" s="272"/>
      <c r="V46" s="270"/>
      <c r="W46" s="265"/>
      <c r="X46" s="265"/>
      <c r="Y46" s="265"/>
      <c r="Z46" s="265"/>
      <c r="AA46" s="265"/>
      <c r="AB46" s="265"/>
      <c r="AC46" s="269"/>
      <c r="AD46" s="270"/>
      <c r="AE46" s="268"/>
      <c r="AF46" s="268"/>
      <c r="AG46" s="268"/>
      <c r="AH46" s="268"/>
      <c r="AI46" s="268"/>
      <c r="AJ46" s="268"/>
      <c r="AK46" s="271"/>
      <c r="AL46" s="270"/>
      <c r="AM46" s="265">
        <v>76</v>
      </c>
      <c r="AN46" s="265"/>
      <c r="AO46" s="265"/>
      <c r="AP46" s="265"/>
      <c r="AQ46" s="265"/>
      <c r="AR46" s="265"/>
      <c r="AS46" s="272"/>
      <c r="AT46" s="268"/>
      <c r="AU46" s="265"/>
      <c r="AV46" s="269"/>
      <c r="AW46" s="269"/>
      <c r="AX46" s="272"/>
      <c r="AY46" s="270"/>
      <c r="AZ46" s="272"/>
      <c r="BA46" s="270"/>
      <c r="BB46" s="265" t="str">
        <f t="shared" si="2"/>
        <v xml:space="preserve"> </v>
      </c>
      <c r="BC46" s="272" t="str">
        <f t="shared" si="3"/>
        <v xml:space="preserve"> </v>
      </c>
      <c r="BD46" s="263"/>
      <c r="BE46" s="270"/>
      <c r="BF46" s="265"/>
      <c r="BG46" s="272"/>
      <c r="BH46" s="268"/>
      <c r="BI46" s="272"/>
      <c r="BJ46" s="268"/>
      <c r="BK46" s="265"/>
      <c r="BL46" s="265"/>
      <c r="BM46" s="265"/>
      <c r="BN46" s="265"/>
      <c r="BO46" s="265"/>
      <c r="BP46" s="265"/>
      <c r="BQ46" s="265"/>
      <c r="BR46" s="265"/>
      <c r="BS46" s="265"/>
      <c r="BT46" s="334"/>
      <c r="BU46" s="265"/>
      <c r="BV46" s="265"/>
      <c r="BW46" s="265"/>
      <c r="BX46" s="265"/>
      <c r="BY46" s="265"/>
      <c r="BZ46" s="265"/>
      <c r="CA46" s="265"/>
      <c r="CB46" s="265"/>
      <c r="CC46" s="265"/>
      <c r="CD46" s="269"/>
      <c r="CE46" s="269"/>
      <c r="CF46" s="359"/>
      <c r="CG46" s="370"/>
      <c r="CH46" s="370"/>
      <c r="CI46" s="359"/>
      <c r="CJ46" s="370"/>
      <c r="CK46" s="271"/>
      <c r="CL46" s="271"/>
      <c r="CM46" s="271"/>
      <c r="CN46" s="263"/>
      <c r="CO46" s="626"/>
      <c r="CP46" s="627"/>
    </row>
    <row r="47" spans="2:94" ht="15.95" customHeight="1" x14ac:dyDescent="0.2">
      <c r="B47" s="252" t="s">
        <v>135</v>
      </c>
      <c r="C47" s="284" t="s">
        <v>93</v>
      </c>
      <c r="D47" s="284">
        <v>909</v>
      </c>
      <c r="E47" s="285"/>
      <c r="F47" s="328">
        <v>3183.9</v>
      </c>
      <c r="G47" s="328">
        <v>3179.9</v>
      </c>
      <c r="H47" s="328"/>
      <c r="I47" s="316"/>
      <c r="J47" s="329"/>
      <c r="K47" s="284"/>
      <c r="L47" s="284"/>
      <c r="M47" s="284"/>
      <c r="N47" s="284"/>
      <c r="O47" s="284"/>
      <c r="P47" s="284"/>
      <c r="Q47" s="322"/>
      <c r="R47" s="283"/>
      <c r="S47" s="284"/>
      <c r="T47" s="284"/>
      <c r="U47" s="285"/>
      <c r="V47" s="283"/>
      <c r="W47" s="284"/>
      <c r="X47" s="284"/>
      <c r="Y47" s="284"/>
      <c r="Z47" s="284"/>
      <c r="AA47" s="284"/>
      <c r="AB47" s="284"/>
      <c r="AC47" s="322"/>
      <c r="AD47" s="283"/>
      <c r="AE47" s="321"/>
      <c r="AF47" s="321"/>
      <c r="AG47" s="321"/>
      <c r="AH47" s="321"/>
      <c r="AI47" s="321"/>
      <c r="AJ47" s="321"/>
      <c r="AK47" s="318"/>
      <c r="AL47" s="283"/>
      <c r="AM47" s="284"/>
      <c r="AN47" s="284"/>
      <c r="AO47" s="284"/>
      <c r="AP47" s="284"/>
      <c r="AQ47" s="284"/>
      <c r="AR47" s="284"/>
      <c r="AS47" s="285"/>
      <c r="AT47" s="321"/>
      <c r="AU47" s="284"/>
      <c r="AV47" s="322"/>
      <c r="AW47" s="322"/>
      <c r="AX47" s="285"/>
      <c r="AY47" s="283"/>
      <c r="AZ47" s="285"/>
      <c r="BA47" s="283">
        <v>1</v>
      </c>
      <c r="BB47" s="265" t="str">
        <f t="shared" si="2"/>
        <v xml:space="preserve"> </v>
      </c>
      <c r="BC47" s="272" t="str">
        <f t="shared" si="3"/>
        <v xml:space="preserve"> </v>
      </c>
      <c r="BD47" s="316"/>
      <c r="BE47" s="283"/>
      <c r="BF47" s="284"/>
      <c r="BG47" s="285"/>
      <c r="BH47" s="321">
        <v>1</v>
      </c>
      <c r="BI47" s="285"/>
      <c r="BJ47" s="321">
        <v>1</v>
      </c>
      <c r="BK47" s="284">
        <v>1</v>
      </c>
      <c r="BL47" s="284"/>
      <c r="BM47" s="284"/>
      <c r="BN47" s="284"/>
      <c r="BO47" s="284"/>
      <c r="BP47" s="284"/>
      <c r="BQ47" s="284"/>
      <c r="BR47" s="284"/>
      <c r="BS47" s="284"/>
      <c r="BT47" s="470"/>
      <c r="BU47" s="284"/>
      <c r="BV47" s="284"/>
      <c r="BW47" s="284"/>
      <c r="BX47" s="284"/>
      <c r="BY47" s="284"/>
      <c r="BZ47" s="284"/>
      <c r="CA47" s="284"/>
      <c r="CB47" s="284"/>
      <c r="CC47" s="284"/>
      <c r="CD47" s="322"/>
      <c r="CE47" s="322"/>
      <c r="CF47" s="373"/>
      <c r="CG47" s="376"/>
      <c r="CH47" s="376"/>
      <c r="CI47" s="373"/>
      <c r="CJ47" s="376"/>
      <c r="CK47" s="318"/>
      <c r="CL47" s="318"/>
      <c r="CM47" s="318"/>
      <c r="CN47" s="316"/>
      <c r="CO47" s="777"/>
      <c r="CP47" s="778"/>
    </row>
    <row r="48" spans="2:94" ht="15.95" customHeight="1" x14ac:dyDescent="0.2">
      <c r="B48" s="252"/>
      <c r="C48" s="284" t="s">
        <v>93</v>
      </c>
      <c r="D48" s="284">
        <v>909</v>
      </c>
      <c r="E48" s="285">
        <v>910</v>
      </c>
      <c r="F48" s="328"/>
      <c r="G48" s="328">
        <v>3179.9</v>
      </c>
      <c r="H48" s="328">
        <v>3174.7</v>
      </c>
      <c r="I48" s="316"/>
      <c r="J48" s="329"/>
      <c r="K48" s="284"/>
      <c r="L48" s="284"/>
      <c r="M48" s="284"/>
      <c r="N48" s="284"/>
      <c r="O48" s="284"/>
      <c r="P48" s="284"/>
      <c r="Q48" s="322"/>
      <c r="R48" s="283"/>
      <c r="S48" s="284"/>
      <c r="T48" s="284"/>
      <c r="U48" s="285"/>
      <c r="V48" s="283"/>
      <c r="W48" s="284"/>
      <c r="X48" s="284"/>
      <c r="Y48" s="284"/>
      <c r="Z48" s="284"/>
      <c r="AA48" s="284"/>
      <c r="AB48" s="284"/>
      <c r="AC48" s="322"/>
      <c r="AD48" s="283"/>
      <c r="AE48" s="321"/>
      <c r="AF48" s="321"/>
      <c r="AG48" s="321"/>
      <c r="AH48" s="321"/>
      <c r="AI48" s="321"/>
      <c r="AJ48" s="321"/>
      <c r="AK48" s="318"/>
      <c r="AL48" s="283"/>
      <c r="AM48" s="284">
        <v>64</v>
      </c>
      <c r="AN48" s="284"/>
      <c r="AO48" s="284"/>
      <c r="AP48" s="284"/>
      <c r="AQ48" s="284"/>
      <c r="AR48" s="284"/>
      <c r="AS48" s="285"/>
      <c r="AT48" s="321"/>
      <c r="AU48" s="284"/>
      <c r="AV48" s="322"/>
      <c r="AW48" s="322"/>
      <c r="AX48" s="285"/>
      <c r="AY48" s="283"/>
      <c r="AZ48" s="285"/>
      <c r="BA48" s="283"/>
      <c r="BB48" s="273" t="str">
        <f t="shared" si="2"/>
        <v xml:space="preserve"> </v>
      </c>
      <c r="BC48" s="274" t="str">
        <f t="shared" si="3"/>
        <v xml:space="preserve"> </v>
      </c>
      <c r="BD48" s="316"/>
      <c r="BE48" s="283"/>
      <c r="BF48" s="284"/>
      <c r="BG48" s="285"/>
      <c r="BH48" s="321"/>
      <c r="BI48" s="285"/>
      <c r="BJ48" s="321"/>
      <c r="BK48" s="284"/>
      <c r="BL48" s="284"/>
      <c r="BM48" s="284"/>
      <c r="BN48" s="284"/>
      <c r="BO48" s="284"/>
      <c r="BP48" s="284"/>
      <c r="BQ48" s="284"/>
      <c r="BR48" s="284"/>
      <c r="BS48" s="284"/>
      <c r="BT48" s="470"/>
      <c r="BU48" s="284"/>
      <c r="BV48" s="284"/>
      <c r="BW48" s="284"/>
      <c r="BX48" s="284"/>
      <c r="BY48" s="284"/>
      <c r="BZ48" s="284"/>
      <c r="CA48" s="284"/>
      <c r="CB48" s="284"/>
      <c r="CC48" s="284"/>
      <c r="CD48" s="322"/>
      <c r="CE48" s="322"/>
      <c r="CF48" s="373"/>
      <c r="CG48" s="376"/>
      <c r="CH48" s="376"/>
      <c r="CI48" s="373"/>
      <c r="CJ48" s="376"/>
      <c r="CK48" s="318"/>
      <c r="CL48" s="318"/>
      <c r="CM48" s="318"/>
      <c r="CN48" s="316"/>
      <c r="CO48" s="777"/>
      <c r="CP48" s="778"/>
    </row>
    <row r="49" spans="2:94" ht="15.95" customHeight="1" thickBot="1" x14ac:dyDescent="0.25">
      <c r="B49" s="230" t="s">
        <v>136</v>
      </c>
      <c r="C49" s="277" t="s">
        <v>93</v>
      </c>
      <c r="D49" s="277">
        <v>910</v>
      </c>
      <c r="E49" s="278"/>
      <c r="F49" s="297">
        <v>3177.4</v>
      </c>
      <c r="G49" s="297">
        <v>3174.7</v>
      </c>
      <c r="H49" s="297"/>
      <c r="I49" s="275"/>
      <c r="J49" s="276"/>
      <c r="K49" s="277"/>
      <c r="L49" s="277"/>
      <c r="M49" s="277"/>
      <c r="N49" s="277"/>
      <c r="O49" s="277"/>
      <c r="P49" s="277"/>
      <c r="Q49" s="280"/>
      <c r="R49" s="281"/>
      <c r="S49" s="277"/>
      <c r="T49" s="277"/>
      <c r="U49" s="278"/>
      <c r="V49" s="281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/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281">
        <v>1</v>
      </c>
      <c r="BB49" s="277" t="str">
        <f t="shared" si="2"/>
        <v xml:space="preserve"> </v>
      </c>
      <c r="BC49" s="278" t="str">
        <f t="shared" si="3"/>
        <v xml:space="preserve"> </v>
      </c>
      <c r="BD49" s="275"/>
      <c r="BE49" s="281"/>
      <c r="BF49" s="277"/>
      <c r="BG49" s="278"/>
      <c r="BH49" s="279"/>
      <c r="BI49" s="278"/>
      <c r="BJ49" s="279"/>
      <c r="BK49" s="277"/>
      <c r="BL49" s="277"/>
      <c r="BM49" s="277">
        <v>1</v>
      </c>
      <c r="BN49" s="277"/>
      <c r="BO49" s="277"/>
      <c r="BP49" s="277">
        <v>1</v>
      </c>
      <c r="BQ49" s="277"/>
      <c r="BR49" s="277"/>
      <c r="BS49" s="277"/>
      <c r="BT49" s="387"/>
      <c r="BU49" s="277"/>
      <c r="BV49" s="277"/>
      <c r="BW49" s="277"/>
      <c r="BX49" s="277"/>
      <c r="BY49" s="277"/>
      <c r="BZ49" s="277"/>
      <c r="CA49" s="277"/>
      <c r="CB49" s="277"/>
      <c r="CC49" s="277"/>
      <c r="CD49" s="280"/>
      <c r="CE49" s="280"/>
      <c r="CF49" s="360"/>
      <c r="CG49" s="371"/>
      <c r="CH49" s="371"/>
      <c r="CI49" s="360"/>
      <c r="CJ49" s="371"/>
      <c r="CK49" s="282"/>
      <c r="CL49" s="282"/>
      <c r="CM49" s="282"/>
      <c r="CN49" s="275"/>
      <c r="CO49" s="628"/>
      <c r="CP49" s="629"/>
    </row>
    <row r="50" spans="2:94" ht="15.95" customHeight="1" x14ac:dyDescent="0.2">
      <c r="B50" s="307"/>
      <c r="C50" s="273" t="s">
        <v>93</v>
      </c>
      <c r="D50" s="273">
        <v>910</v>
      </c>
      <c r="E50" s="274">
        <v>911</v>
      </c>
      <c r="F50" s="323"/>
      <c r="G50" s="323">
        <v>3174.7</v>
      </c>
      <c r="H50" s="323">
        <v>3165.6</v>
      </c>
      <c r="I50" s="315"/>
      <c r="J50" s="324"/>
      <c r="K50" s="273">
        <v>52</v>
      </c>
      <c r="L50" s="273"/>
      <c r="M50" s="273"/>
      <c r="N50" s="273"/>
      <c r="O50" s="273"/>
      <c r="P50" s="273"/>
      <c r="Q50" s="320"/>
      <c r="R50" s="326" t="s">
        <v>251</v>
      </c>
      <c r="S50" s="273"/>
      <c r="T50" s="273"/>
      <c r="U50" s="274"/>
      <c r="V50" s="326"/>
      <c r="W50" s="273"/>
      <c r="X50" s="273"/>
      <c r="Y50" s="273"/>
      <c r="Z50" s="273"/>
      <c r="AA50" s="273"/>
      <c r="AB50" s="273"/>
      <c r="AC50" s="320"/>
      <c r="AD50" s="326"/>
      <c r="AE50" s="319"/>
      <c r="AF50" s="319"/>
      <c r="AG50" s="319"/>
      <c r="AH50" s="319"/>
      <c r="AI50" s="319"/>
      <c r="AJ50" s="319"/>
      <c r="AK50" s="317"/>
      <c r="AL50" s="260"/>
      <c r="AM50" s="255"/>
      <c r="AN50" s="255"/>
      <c r="AO50" s="255"/>
      <c r="AP50" s="255"/>
      <c r="AQ50" s="255"/>
      <c r="AR50" s="255"/>
      <c r="AS50" s="262"/>
      <c r="AT50" s="319"/>
      <c r="AU50" s="273"/>
      <c r="AV50" s="320"/>
      <c r="AW50" s="320"/>
      <c r="AX50" s="274"/>
      <c r="AY50" s="326"/>
      <c r="AZ50" s="274"/>
      <c r="BA50" s="326"/>
      <c r="BB50" s="255" t="str">
        <f t="shared" si="2"/>
        <v xml:space="preserve"> </v>
      </c>
      <c r="BC50" s="262" t="str">
        <f t="shared" si="3"/>
        <v xml:space="preserve"> </v>
      </c>
      <c r="BD50" s="315"/>
      <c r="BE50" s="326"/>
      <c r="BF50" s="273"/>
      <c r="BG50" s="274"/>
      <c r="BH50" s="319"/>
      <c r="BI50" s="274"/>
      <c r="BJ50" s="319"/>
      <c r="BK50" s="273"/>
      <c r="BL50" s="273"/>
      <c r="BM50" s="273"/>
      <c r="BN50" s="273"/>
      <c r="BO50" s="273"/>
      <c r="BP50" s="273"/>
      <c r="BQ50" s="273"/>
      <c r="BR50" s="273"/>
      <c r="BS50" s="273"/>
      <c r="BT50" s="390"/>
      <c r="BU50" s="273"/>
      <c r="BV50" s="273"/>
      <c r="BW50" s="273"/>
      <c r="BX50" s="273"/>
      <c r="BY50" s="273"/>
      <c r="BZ50" s="273"/>
      <c r="CA50" s="273"/>
      <c r="CB50" s="273"/>
      <c r="CC50" s="273"/>
      <c r="CD50" s="320"/>
      <c r="CE50" s="320"/>
      <c r="CF50" s="342"/>
      <c r="CG50" s="375" t="s">
        <v>238</v>
      </c>
      <c r="CH50" s="375"/>
      <c r="CI50" s="342"/>
      <c r="CJ50" s="375"/>
      <c r="CK50" s="317"/>
      <c r="CL50" s="317"/>
      <c r="CM50" s="317"/>
      <c r="CN50" s="315"/>
      <c r="CO50" s="791"/>
      <c r="CP50" s="792"/>
    </row>
    <row r="51" spans="2:94" ht="15.95" customHeight="1" x14ac:dyDescent="0.2">
      <c r="B51" s="229" t="s">
        <v>141</v>
      </c>
      <c r="C51" s="265" t="s">
        <v>95</v>
      </c>
      <c r="D51" s="265">
        <v>912</v>
      </c>
      <c r="E51" s="272"/>
      <c r="F51" s="296">
        <v>3200.5</v>
      </c>
      <c r="G51" s="296">
        <v>3197.8</v>
      </c>
      <c r="H51" s="296"/>
      <c r="I51" s="263"/>
      <c r="J51" s="264"/>
      <c r="K51" s="265"/>
      <c r="L51" s="265"/>
      <c r="M51" s="265"/>
      <c r="N51" s="265"/>
      <c r="O51" s="265"/>
      <c r="P51" s="265"/>
      <c r="Q51" s="269"/>
      <c r="R51" s="326"/>
      <c r="S51" s="273"/>
      <c r="T51" s="273"/>
      <c r="U51" s="274"/>
      <c r="V51" s="268"/>
      <c r="W51" s="265"/>
      <c r="X51" s="265"/>
      <c r="Y51" s="265"/>
      <c r="Z51" s="265"/>
      <c r="AA51" s="265"/>
      <c r="AB51" s="265"/>
      <c r="AC51" s="269"/>
      <c r="AD51" s="270"/>
      <c r="AE51" s="268"/>
      <c r="AF51" s="268"/>
      <c r="AG51" s="268"/>
      <c r="AH51" s="268"/>
      <c r="AI51" s="268"/>
      <c r="AJ51" s="268"/>
      <c r="AK51" s="271"/>
      <c r="AL51" s="270"/>
      <c r="AM51" s="265"/>
      <c r="AN51" s="265"/>
      <c r="AO51" s="265"/>
      <c r="AP51" s="265"/>
      <c r="AQ51" s="265"/>
      <c r="AR51" s="265"/>
      <c r="AS51" s="272"/>
      <c r="AT51" s="268"/>
      <c r="AU51" s="265"/>
      <c r="AV51" s="269"/>
      <c r="AW51" s="269"/>
      <c r="AX51" s="272"/>
      <c r="AY51" s="270"/>
      <c r="AZ51" s="272"/>
      <c r="BA51" s="270">
        <v>1</v>
      </c>
      <c r="BB51" s="273" t="str">
        <f t="shared" si="2"/>
        <v xml:space="preserve"> </v>
      </c>
      <c r="BC51" s="274" t="str">
        <f t="shared" si="3"/>
        <v xml:space="preserve"> </v>
      </c>
      <c r="BD51" s="263"/>
      <c r="BE51" s="270"/>
      <c r="BF51" s="265"/>
      <c r="BG51" s="272"/>
      <c r="BH51" s="268"/>
      <c r="BI51" s="272"/>
      <c r="BJ51" s="268"/>
      <c r="BK51" s="265"/>
      <c r="BL51" s="265"/>
      <c r="BM51" s="265">
        <v>1</v>
      </c>
      <c r="BN51" s="265"/>
      <c r="BO51" s="265"/>
      <c r="BP51" s="265">
        <v>1</v>
      </c>
      <c r="BQ51" s="265"/>
      <c r="BR51" s="265"/>
      <c r="BS51" s="265"/>
      <c r="BT51" s="334"/>
      <c r="BU51" s="265"/>
      <c r="BV51" s="265"/>
      <c r="BW51" s="265"/>
      <c r="BX51" s="265"/>
      <c r="BY51" s="265"/>
      <c r="BZ51" s="265"/>
      <c r="CA51" s="265"/>
      <c r="CB51" s="265"/>
      <c r="CC51" s="265"/>
      <c r="CD51" s="269"/>
      <c r="CE51" s="269"/>
      <c r="CF51" s="359"/>
      <c r="CG51" s="370"/>
      <c r="CH51" s="370"/>
      <c r="CI51" s="359"/>
      <c r="CJ51" s="370"/>
      <c r="CK51" s="271"/>
      <c r="CL51" s="271"/>
      <c r="CM51" s="271"/>
      <c r="CN51" s="263"/>
      <c r="CO51" s="626"/>
      <c r="CP51" s="627"/>
    </row>
    <row r="52" spans="2:94" ht="15.95" customHeight="1" x14ac:dyDescent="0.2">
      <c r="B52" s="229"/>
      <c r="C52" s="265" t="s">
        <v>95</v>
      </c>
      <c r="D52" s="265">
        <v>912</v>
      </c>
      <c r="E52" s="272">
        <v>913</v>
      </c>
      <c r="F52" s="296"/>
      <c r="G52" s="296">
        <v>3197.8</v>
      </c>
      <c r="H52" s="296">
        <v>3189.8</v>
      </c>
      <c r="I52" s="263"/>
      <c r="J52" s="264"/>
      <c r="K52" s="265">
        <v>228</v>
      </c>
      <c r="L52" s="265"/>
      <c r="M52" s="265"/>
      <c r="N52" s="265"/>
      <c r="O52" s="265"/>
      <c r="P52" s="265"/>
      <c r="Q52" s="269"/>
      <c r="R52" s="327"/>
      <c r="S52" s="266"/>
      <c r="T52" s="266"/>
      <c r="U52" s="267"/>
      <c r="V52" s="268"/>
      <c r="W52" s="265"/>
      <c r="X52" s="265"/>
      <c r="Y52" s="265"/>
      <c r="Z52" s="265"/>
      <c r="AA52" s="265"/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/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270"/>
      <c r="BB52" s="265" t="str">
        <f t="shared" si="2"/>
        <v xml:space="preserve"> </v>
      </c>
      <c r="BC52" s="272" t="str">
        <f t="shared" si="3"/>
        <v xml:space="preserve"> </v>
      </c>
      <c r="BD52" s="263"/>
      <c r="BE52" s="270"/>
      <c r="BF52" s="265"/>
      <c r="BG52" s="272"/>
      <c r="BH52" s="268"/>
      <c r="BI52" s="272"/>
      <c r="BJ52" s="268"/>
      <c r="BK52" s="265"/>
      <c r="BL52" s="265"/>
      <c r="BM52" s="265"/>
      <c r="BN52" s="265"/>
      <c r="BO52" s="265"/>
      <c r="BP52" s="265"/>
      <c r="BQ52" s="265"/>
      <c r="BR52" s="265"/>
      <c r="BS52" s="265"/>
      <c r="BT52" s="334"/>
      <c r="BU52" s="265"/>
      <c r="BV52" s="265"/>
      <c r="BW52" s="265"/>
      <c r="BX52" s="265"/>
      <c r="BY52" s="265"/>
      <c r="BZ52" s="265"/>
      <c r="CA52" s="265"/>
      <c r="CB52" s="265"/>
      <c r="CC52" s="265"/>
      <c r="CD52" s="269"/>
      <c r="CE52" s="269"/>
      <c r="CF52" s="359"/>
      <c r="CG52" s="370"/>
      <c r="CH52" s="370"/>
      <c r="CI52" s="359"/>
      <c r="CJ52" s="370"/>
      <c r="CK52" s="271"/>
      <c r="CL52" s="271"/>
      <c r="CM52" s="271"/>
      <c r="CN52" s="263"/>
      <c r="CO52" s="626"/>
      <c r="CP52" s="627"/>
    </row>
    <row r="53" spans="2:94" ht="15.95" customHeight="1" x14ac:dyDescent="0.2">
      <c r="B53" s="229" t="s">
        <v>139</v>
      </c>
      <c r="C53" s="265" t="s">
        <v>95</v>
      </c>
      <c r="D53" s="265">
        <v>913</v>
      </c>
      <c r="E53" s="272"/>
      <c r="F53" s="296">
        <v>3192.6</v>
      </c>
      <c r="G53" s="296">
        <v>3189.1</v>
      </c>
      <c r="H53" s="296"/>
      <c r="I53" s="263"/>
      <c r="J53" s="264"/>
      <c r="K53" s="265"/>
      <c r="L53" s="265"/>
      <c r="M53" s="265"/>
      <c r="N53" s="265"/>
      <c r="O53" s="265"/>
      <c r="P53" s="265"/>
      <c r="Q53" s="269"/>
      <c r="R53" s="270"/>
      <c r="S53" s="265"/>
      <c r="T53" s="265"/>
      <c r="U53" s="272"/>
      <c r="V53" s="270"/>
      <c r="W53" s="265"/>
      <c r="X53" s="265"/>
      <c r="Y53" s="265"/>
      <c r="Z53" s="265"/>
      <c r="AA53" s="265"/>
      <c r="AB53" s="265"/>
      <c r="AC53" s="269"/>
      <c r="AD53" s="270"/>
      <c r="AE53" s="268"/>
      <c r="AF53" s="268"/>
      <c r="AG53" s="268"/>
      <c r="AH53" s="268"/>
      <c r="AI53" s="268"/>
      <c r="AJ53" s="268"/>
      <c r="AK53" s="271"/>
      <c r="AL53" s="270"/>
      <c r="AM53" s="265"/>
      <c r="AN53" s="265"/>
      <c r="AO53" s="265"/>
      <c r="AP53" s="265"/>
      <c r="AQ53" s="265"/>
      <c r="AR53" s="265"/>
      <c r="AS53" s="272"/>
      <c r="AT53" s="268"/>
      <c r="AU53" s="265"/>
      <c r="AV53" s="269"/>
      <c r="AW53" s="269"/>
      <c r="AX53" s="272"/>
      <c r="AY53" s="270"/>
      <c r="AZ53" s="272"/>
      <c r="BA53" s="270">
        <v>1</v>
      </c>
      <c r="BB53" s="273" t="str">
        <f t="shared" si="2"/>
        <v xml:space="preserve"> </v>
      </c>
      <c r="BC53" s="274" t="str">
        <f t="shared" si="3"/>
        <v xml:space="preserve"> </v>
      </c>
      <c r="BD53" s="263"/>
      <c r="BE53" s="270"/>
      <c r="BF53" s="265"/>
      <c r="BG53" s="272"/>
      <c r="BH53" s="268"/>
      <c r="BI53" s="272"/>
      <c r="BJ53" s="268"/>
      <c r="BK53" s="265"/>
      <c r="BL53" s="265"/>
      <c r="BM53" s="265">
        <v>1</v>
      </c>
      <c r="BN53" s="265"/>
      <c r="BO53" s="265"/>
      <c r="BP53" s="265">
        <v>1</v>
      </c>
      <c r="BQ53" s="265"/>
      <c r="BR53" s="265"/>
      <c r="BS53" s="265"/>
      <c r="BT53" s="334"/>
      <c r="BU53" s="265"/>
      <c r="BV53" s="265"/>
      <c r="BW53" s="265"/>
      <c r="BX53" s="265"/>
      <c r="BY53" s="265"/>
      <c r="BZ53" s="265"/>
      <c r="CA53" s="265"/>
      <c r="CB53" s="265"/>
      <c r="CC53" s="265"/>
      <c r="CD53" s="269"/>
      <c r="CE53" s="269"/>
      <c r="CF53" s="359"/>
      <c r="CG53" s="370"/>
      <c r="CH53" s="370"/>
      <c r="CI53" s="359"/>
      <c r="CJ53" s="370"/>
      <c r="CK53" s="271"/>
      <c r="CL53" s="271"/>
      <c r="CM53" s="271"/>
      <c r="CN53" s="263"/>
      <c r="CO53" s="626"/>
      <c r="CP53" s="627"/>
    </row>
    <row r="54" spans="2:94" ht="15.95" customHeight="1" thickBot="1" x14ac:dyDescent="0.25">
      <c r="B54" s="230"/>
      <c r="C54" s="277" t="s">
        <v>101</v>
      </c>
      <c r="D54" s="277">
        <v>913</v>
      </c>
      <c r="E54" s="278">
        <v>914</v>
      </c>
      <c r="F54" s="297"/>
      <c r="G54" s="297">
        <v>3189.1</v>
      </c>
      <c r="H54" s="297">
        <v>3188.9</v>
      </c>
      <c r="I54" s="275"/>
      <c r="J54" s="276"/>
      <c r="K54" s="277"/>
      <c r="L54" s="277"/>
      <c r="M54" s="277"/>
      <c r="N54" s="277"/>
      <c r="O54" s="277"/>
      <c r="P54" s="277"/>
      <c r="Q54" s="280"/>
      <c r="R54" s="281"/>
      <c r="S54" s="277"/>
      <c r="T54" s="277"/>
      <c r="U54" s="278"/>
      <c r="V54" s="281"/>
      <c r="W54" s="277"/>
      <c r="X54" s="277"/>
      <c r="Y54" s="277"/>
      <c r="Z54" s="277"/>
      <c r="AA54" s="277"/>
      <c r="AB54" s="277"/>
      <c r="AC54" s="280"/>
      <c r="AD54" s="281"/>
      <c r="AE54" s="279"/>
      <c r="AF54" s="279"/>
      <c r="AG54" s="279">
        <v>64</v>
      </c>
      <c r="AH54" s="279"/>
      <c r="AI54" s="279"/>
      <c r="AJ54" s="279"/>
      <c r="AK54" s="282"/>
      <c r="AL54" s="281"/>
      <c r="AM54" s="277"/>
      <c r="AN54" s="277"/>
      <c r="AO54" s="277"/>
      <c r="AP54" s="277"/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281"/>
      <c r="BB54" s="277" t="str">
        <f t="shared" si="2"/>
        <v xml:space="preserve"> </v>
      </c>
      <c r="BC54" s="278" t="str">
        <f t="shared" si="3"/>
        <v xml:space="preserve"> </v>
      </c>
      <c r="BD54" s="275"/>
      <c r="BE54" s="281"/>
      <c r="BF54" s="277"/>
      <c r="BG54" s="278"/>
      <c r="BH54" s="279"/>
      <c r="BI54" s="278"/>
      <c r="BJ54" s="279"/>
      <c r="BK54" s="277"/>
      <c r="BL54" s="277"/>
      <c r="BM54" s="277"/>
      <c r="BN54" s="277"/>
      <c r="BO54" s="277"/>
      <c r="BP54" s="277"/>
      <c r="BQ54" s="277"/>
      <c r="BR54" s="277"/>
      <c r="BS54" s="277"/>
      <c r="BT54" s="38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/>
      <c r="CF54" s="360"/>
      <c r="CG54" s="371"/>
      <c r="CH54" s="371"/>
      <c r="CI54" s="360"/>
      <c r="CJ54" s="371"/>
      <c r="CK54" s="282"/>
      <c r="CL54" s="282"/>
      <c r="CM54" s="282"/>
      <c r="CN54" s="275"/>
      <c r="CO54" s="628" t="s">
        <v>268</v>
      </c>
      <c r="CP54" s="629"/>
    </row>
    <row r="55" spans="2:94" ht="15.95" customHeight="1" x14ac:dyDescent="0.2">
      <c r="B55" s="307" t="s">
        <v>139</v>
      </c>
      <c r="C55" s="273" t="s">
        <v>93</v>
      </c>
      <c r="D55" s="273">
        <v>914</v>
      </c>
      <c r="E55" s="274"/>
      <c r="F55" s="323">
        <v>3195.11</v>
      </c>
      <c r="G55" s="323">
        <v>3188.9</v>
      </c>
      <c r="H55" s="323"/>
      <c r="I55" s="315"/>
      <c r="J55" s="324"/>
      <c r="K55" s="273"/>
      <c r="L55" s="273"/>
      <c r="M55" s="273"/>
      <c r="N55" s="273"/>
      <c r="O55" s="273"/>
      <c r="P55" s="273"/>
      <c r="Q55" s="320"/>
      <c r="R55" s="326"/>
      <c r="S55" s="273"/>
      <c r="T55" s="273"/>
      <c r="U55" s="274"/>
      <c r="V55" s="326"/>
      <c r="W55" s="273"/>
      <c r="X55" s="273"/>
      <c r="Y55" s="273"/>
      <c r="Z55" s="273"/>
      <c r="AA55" s="273"/>
      <c r="AB55" s="273"/>
      <c r="AC55" s="320"/>
      <c r="AD55" s="326"/>
      <c r="AE55" s="319"/>
      <c r="AF55" s="319"/>
      <c r="AG55" s="319"/>
      <c r="AH55" s="319"/>
      <c r="AI55" s="319"/>
      <c r="AJ55" s="319"/>
      <c r="AK55" s="317"/>
      <c r="AL55" s="326"/>
      <c r="AM55" s="273"/>
      <c r="AN55" s="273"/>
      <c r="AO55" s="273"/>
      <c r="AP55" s="273"/>
      <c r="AQ55" s="273"/>
      <c r="AR55" s="273"/>
      <c r="AS55" s="274"/>
      <c r="AT55" s="319"/>
      <c r="AU55" s="273"/>
      <c r="AV55" s="320"/>
      <c r="AW55" s="320"/>
      <c r="AX55" s="274"/>
      <c r="AY55" s="326"/>
      <c r="AZ55" s="274"/>
      <c r="BA55" s="326">
        <v>1</v>
      </c>
      <c r="BB55" s="353">
        <f t="shared" si="2"/>
        <v>1.2100000000000364</v>
      </c>
      <c r="BC55" s="274" t="str">
        <f t="shared" si="3"/>
        <v xml:space="preserve"> </v>
      </c>
      <c r="BD55" s="315"/>
      <c r="BE55" s="326"/>
      <c r="BF55" s="273"/>
      <c r="BG55" s="274"/>
      <c r="BH55" s="319"/>
      <c r="BI55" s="274"/>
      <c r="BJ55" s="319"/>
      <c r="BK55" s="273"/>
      <c r="BL55" s="273"/>
      <c r="BM55" s="273"/>
      <c r="BN55" s="273"/>
      <c r="BO55" s="273"/>
      <c r="BP55" s="273"/>
      <c r="BQ55" s="273"/>
      <c r="BR55" s="273"/>
      <c r="BS55" s="273"/>
      <c r="BT55" s="390"/>
      <c r="BU55" s="273"/>
      <c r="BV55" s="273"/>
      <c r="BW55" s="273">
        <v>1</v>
      </c>
      <c r="BX55" s="273">
        <v>1</v>
      </c>
      <c r="BY55" s="273"/>
      <c r="BZ55" s="273"/>
      <c r="CA55" s="273"/>
      <c r="CB55" s="273"/>
      <c r="CC55" s="273"/>
      <c r="CD55" s="320"/>
      <c r="CE55" s="320"/>
      <c r="CF55" s="342"/>
      <c r="CG55" s="375"/>
      <c r="CH55" s="375"/>
      <c r="CI55" s="342"/>
      <c r="CJ55" s="375"/>
      <c r="CK55" s="317"/>
      <c r="CL55" s="317"/>
      <c r="CM55" s="317"/>
      <c r="CN55" s="315"/>
      <c r="CO55" s="791"/>
      <c r="CP55" s="792"/>
    </row>
    <row r="56" spans="2:94" ht="15.95" customHeight="1" x14ac:dyDescent="0.2">
      <c r="B56" s="64"/>
      <c r="C56" s="265" t="s">
        <v>93</v>
      </c>
      <c r="D56" s="265">
        <v>914</v>
      </c>
      <c r="E56" s="272">
        <v>915</v>
      </c>
      <c r="F56" s="296"/>
      <c r="G56" s="296">
        <v>3188.9</v>
      </c>
      <c r="H56" s="296">
        <v>3186</v>
      </c>
      <c r="I56" s="263"/>
      <c r="J56" s="264"/>
      <c r="K56" s="265"/>
      <c r="L56" s="265"/>
      <c r="M56" s="265"/>
      <c r="N56" s="265"/>
      <c r="O56" s="265"/>
      <c r="P56" s="265"/>
      <c r="Q56" s="269"/>
      <c r="R56" s="270"/>
      <c r="S56" s="265"/>
      <c r="T56" s="265"/>
      <c r="U56" s="272"/>
      <c r="V56" s="270"/>
      <c r="W56" s="265"/>
      <c r="X56" s="265"/>
      <c r="Y56" s="265"/>
      <c r="Z56" s="265"/>
      <c r="AA56" s="265"/>
      <c r="AB56" s="265"/>
      <c r="AC56" s="269"/>
      <c r="AD56" s="270"/>
      <c r="AE56" s="268"/>
      <c r="AF56" s="268"/>
      <c r="AG56" s="268">
        <v>52</v>
      </c>
      <c r="AH56" s="268"/>
      <c r="AI56" s="268"/>
      <c r="AJ56" s="268"/>
      <c r="AK56" s="271"/>
      <c r="AL56" s="270"/>
      <c r="AM56" s="265"/>
      <c r="AN56" s="265"/>
      <c r="AO56" s="265"/>
      <c r="AP56" s="265"/>
      <c r="AQ56" s="265"/>
      <c r="AR56" s="265"/>
      <c r="AS56" s="272"/>
      <c r="AT56" s="268"/>
      <c r="AU56" s="265"/>
      <c r="AV56" s="269"/>
      <c r="AW56" s="269"/>
      <c r="AX56" s="272"/>
      <c r="AY56" s="270"/>
      <c r="AZ56" s="272"/>
      <c r="BA56" s="270"/>
      <c r="BB56" s="273" t="str">
        <f t="shared" si="2"/>
        <v xml:space="preserve"> </v>
      </c>
      <c r="BC56" s="274" t="str">
        <f t="shared" si="3"/>
        <v xml:space="preserve"> </v>
      </c>
      <c r="BD56" s="263"/>
      <c r="BE56" s="270"/>
      <c r="BF56" s="265"/>
      <c r="BG56" s="272"/>
      <c r="BH56" s="268"/>
      <c r="BI56" s="272"/>
      <c r="BJ56" s="268"/>
      <c r="BK56" s="265"/>
      <c r="BL56" s="265"/>
      <c r="BM56" s="265"/>
      <c r="BN56" s="265"/>
      <c r="BO56" s="265"/>
      <c r="BP56" s="265"/>
      <c r="BQ56" s="265"/>
      <c r="BR56" s="265"/>
      <c r="BS56" s="265"/>
      <c r="BT56" s="334"/>
      <c r="BU56" s="265"/>
      <c r="BV56" s="265"/>
      <c r="BW56" s="265"/>
      <c r="BX56" s="265"/>
      <c r="BY56" s="265"/>
      <c r="BZ56" s="265"/>
      <c r="CA56" s="265"/>
      <c r="CB56" s="265"/>
      <c r="CC56" s="265"/>
      <c r="CD56" s="269"/>
      <c r="CE56" s="269"/>
      <c r="CF56" s="359"/>
      <c r="CG56" s="370"/>
      <c r="CH56" s="370"/>
      <c r="CI56" s="359"/>
      <c r="CJ56" s="370"/>
      <c r="CK56" s="271"/>
      <c r="CL56" s="271"/>
      <c r="CM56" s="271"/>
      <c r="CN56" s="263"/>
      <c r="CO56" s="626" t="s">
        <v>259</v>
      </c>
      <c r="CP56" s="627"/>
    </row>
    <row r="57" spans="2:94" ht="15.95" customHeight="1" x14ac:dyDescent="0.2">
      <c r="B57" s="307" t="s">
        <v>140</v>
      </c>
      <c r="C57" s="273" t="s">
        <v>93</v>
      </c>
      <c r="D57" s="273">
        <v>915</v>
      </c>
      <c r="E57" s="274"/>
      <c r="F57" s="323">
        <v>3189.5</v>
      </c>
      <c r="G57" s="323">
        <v>3186</v>
      </c>
      <c r="H57" s="323"/>
      <c r="I57" s="315"/>
      <c r="J57" s="324"/>
      <c r="K57" s="273"/>
      <c r="L57" s="273"/>
      <c r="M57" s="273"/>
      <c r="N57" s="273"/>
      <c r="O57" s="273"/>
      <c r="P57" s="273"/>
      <c r="Q57" s="320"/>
      <c r="R57" s="325"/>
      <c r="S57" s="256"/>
      <c r="T57" s="256"/>
      <c r="U57" s="257"/>
      <c r="V57" s="319"/>
      <c r="W57" s="273"/>
      <c r="X57" s="273"/>
      <c r="Y57" s="273"/>
      <c r="Z57" s="273"/>
      <c r="AA57" s="273"/>
      <c r="AB57" s="273"/>
      <c r="AC57" s="320"/>
      <c r="AD57" s="326"/>
      <c r="AE57" s="319"/>
      <c r="AF57" s="319"/>
      <c r="AG57" s="319"/>
      <c r="AH57" s="319"/>
      <c r="AI57" s="319"/>
      <c r="AJ57" s="319"/>
      <c r="AK57" s="317"/>
      <c r="AL57" s="326"/>
      <c r="AM57" s="273"/>
      <c r="AN57" s="273"/>
      <c r="AO57" s="273"/>
      <c r="AP57" s="273"/>
      <c r="AQ57" s="273"/>
      <c r="AR57" s="273"/>
      <c r="AS57" s="274"/>
      <c r="AT57" s="319"/>
      <c r="AU57" s="273"/>
      <c r="AV57" s="320"/>
      <c r="AW57" s="320"/>
      <c r="AX57" s="274"/>
      <c r="AY57" s="326"/>
      <c r="AZ57" s="274"/>
      <c r="BA57" s="326">
        <v>1</v>
      </c>
      <c r="BB57" s="273" t="str">
        <f t="shared" si="2"/>
        <v xml:space="preserve"> </v>
      </c>
      <c r="BC57" s="274" t="str">
        <f t="shared" si="3"/>
        <v xml:space="preserve"> </v>
      </c>
      <c r="BD57" s="315"/>
      <c r="BE57" s="326"/>
      <c r="BF57" s="273"/>
      <c r="BG57" s="274"/>
      <c r="BH57" s="319"/>
      <c r="BI57" s="274"/>
      <c r="BJ57" s="319"/>
      <c r="BK57" s="273"/>
      <c r="BL57" s="273"/>
      <c r="BM57" s="273">
        <v>1</v>
      </c>
      <c r="BN57" s="273"/>
      <c r="BO57" s="273"/>
      <c r="BP57" s="273">
        <v>1</v>
      </c>
      <c r="BQ57" s="273"/>
      <c r="BR57" s="273"/>
      <c r="BS57" s="273"/>
      <c r="BT57" s="390"/>
      <c r="BU57" s="273"/>
      <c r="BV57" s="273"/>
      <c r="BW57" s="273"/>
      <c r="BX57" s="273"/>
      <c r="BY57" s="273"/>
      <c r="BZ57" s="273"/>
      <c r="CA57" s="273"/>
      <c r="CB57" s="273"/>
      <c r="CC57" s="273"/>
      <c r="CD57" s="320"/>
      <c r="CE57" s="320"/>
      <c r="CF57" s="342"/>
      <c r="CG57" s="375"/>
      <c r="CH57" s="375"/>
      <c r="CI57" s="342"/>
      <c r="CJ57" s="375"/>
      <c r="CK57" s="317"/>
      <c r="CL57" s="317"/>
      <c r="CM57" s="317"/>
      <c r="CN57" s="315"/>
      <c r="CO57" s="791" t="s">
        <v>268</v>
      </c>
      <c r="CP57" s="792"/>
    </row>
    <row r="58" spans="2:94" ht="15.95" customHeight="1" x14ac:dyDescent="0.2">
      <c r="B58" s="64"/>
      <c r="C58" s="265" t="s">
        <v>93</v>
      </c>
      <c r="D58" s="265">
        <v>915</v>
      </c>
      <c r="E58" s="272">
        <v>916</v>
      </c>
      <c r="F58" s="296"/>
      <c r="G58" s="296">
        <v>3186</v>
      </c>
      <c r="H58" s="296">
        <v>3184.8</v>
      </c>
      <c r="I58" s="263"/>
      <c r="J58" s="264"/>
      <c r="K58" s="265"/>
      <c r="L58" s="265"/>
      <c r="M58" s="265">
        <v>44</v>
      </c>
      <c r="N58" s="265"/>
      <c r="O58" s="265"/>
      <c r="P58" s="265"/>
      <c r="Q58" s="269"/>
      <c r="R58" s="327"/>
      <c r="S58" s="266"/>
      <c r="T58" s="266"/>
      <c r="U58" s="267"/>
      <c r="V58" s="268"/>
      <c r="W58" s="265"/>
      <c r="X58" s="265"/>
      <c r="Y58" s="265"/>
      <c r="Z58" s="265"/>
      <c r="AA58" s="265"/>
      <c r="AB58" s="265"/>
      <c r="AC58" s="269"/>
      <c r="AD58" s="270"/>
      <c r="AE58" s="268"/>
      <c r="AF58" s="268"/>
      <c r="AG58" s="268"/>
      <c r="AH58" s="268"/>
      <c r="AI58" s="268"/>
      <c r="AJ58" s="268"/>
      <c r="AK58" s="271"/>
      <c r="AL58" s="270"/>
      <c r="AM58" s="265"/>
      <c r="AN58" s="265"/>
      <c r="AO58" s="265"/>
      <c r="AP58" s="265"/>
      <c r="AQ58" s="265"/>
      <c r="AR58" s="265"/>
      <c r="AS58" s="272"/>
      <c r="AT58" s="268"/>
      <c r="AU58" s="265"/>
      <c r="AV58" s="269"/>
      <c r="AW58" s="269"/>
      <c r="AX58" s="272"/>
      <c r="AY58" s="270"/>
      <c r="AZ58" s="272"/>
      <c r="BA58" s="270"/>
      <c r="BB58" s="265" t="str">
        <f t="shared" si="2"/>
        <v xml:space="preserve"> </v>
      </c>
      <c r="BC58" s="272" t="str">
        <f t="shared" si="3"/>
        <v xml:space="preserve"> </v>
      </c>
      <c r="BD58" s="263"/>
      <c r="BE58" s="270"/>
      <c r="BF58" s="265"/>
      <c r="BG58" s="272"/>
      <c r="BH58" s="268"/>
      <c r="BI58" s="272"/>
      <c r="BJ58" s="268"/>
      <c r="BK58" s="265"/>
      <c r="BL58" s="265"/>
      <c r="BM58" s="265"/>
      <c r="BN58" s="265"/>
      <c r="BO58" s="265"/>
      <c r="BP58" s="265"/>
      <c r="BQ58" s="265"/>
      <c r="BR58" s="265"/>
      <c r="BS58" s="265"/>
      <c r="BT58" s="334"/>
      <c r="BU58" s="265"/>
      <c r="BV58" s="265"/>
      <c r="BW58" s="265"/>
      <c r="BX58" s="265"/>
      <c r="BY58" s="265"/>
      <c r="BZ58" s="265"/>
      <c r="CA58" s="265"/>
      <c r="CB58" s="265"/>
      <c r="CC58" s="265"/>
      <c r="CD58" s="269"/>
      <c r="CE58" s="269"/>
      <c r="CF58" s="359"/>
      <c r="CG58" s="370"/>
      <c r="CH58" s="370"/>
      <c r="CI58" s="359"/>
      <c r="CJ58" s="370"/>
      <c r="CK58" s="271"/>
      <c r="CL58" s="271"/>
      <c r="CM58" s="271"/>
      <c r="CN58" s="263"/>
      <c r="CO58" s="626" t="s">
        <v>259</v>
      </c>
      <c r="CP58" s="627"/>
    </row>
    <row r="59" spans="2:94" ht="15.95" customHeight="1" thickBot="1" x14ac:dyDescent="0.25">
      <c r="B59" s="230" t="s">
        <v>143</v>
      </c>
      <c r="C59" s="277" t="s">
        <v>95</v>
      </c>
      <c r="D59" s="277">
        <v>1001</v>
      </c>
      <c r="E59" s="278"/>
      <c r="F59" s="297">
        <v>3226</v>
      </c>
      <c r="G59" s="297">
        <v>3223.2</v>
      </c>
      <c r="H59" s="297"/>
      <c r="I59" s="275"/>
      <c r="J59" s="276"/>
      <c r="K59" s="277"/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81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/>
      <c r="AJ59" s="279"/>
      <c r="AK59" s="282"/>
      <c r="AL59" s="281"/>
      <c r="AM59" s="277"/>
      <c r="AN59" s="277"/>
      <c r="AO59" s="277"/>
      <c r="AP59" s="277"/>
      <c r="AQ59" s="277"/>
      <c r="AR59" s="277"/>
      <c r="AS59" s="278"/>
      <c r="AT59" s="279"/>
      <c r="AU59" s="277"/>
      <c r="AV59" s="280"/>
      <c r="AW59" s="280"/>
      <c r="AX59" s="278"/>
      <c r="AY59" s="281"/>
      <c r="AZ59" s="278"/>
      <c r="BA59" s="281">
        <v>1</v>
      </c>
      <c r="BB59" s="277" t="str">
        <f t="shared" si="2"/>
        <v xml:space="preserve"> </v>
      </c>
      <c r="BC59" s="278" t="str">
        <f t="shared" si="3"/>
        <v xml:space="preserve"> </v>
      </c>
      <c r="BD59" s="275"/>
      <c r="BE59" s="281"/>
      <c r="BF59" s="277"/>
      <c r="BG59" s="278"/>
      <c r="BH59" s="279"/>
      <c r="BI59" s="278"/>
      <c r="BJ59" s="279"/>
      <c r="BK59" s="277"/>
      <c r="BL59" s="277"/>
      <c r="BM59" s="277">
        <v>1</v>
      </c>
      <c r="BN59" s="277"/>
      <c r="BO59" s="277"/>
      <c r="BP59" s="277">
        <v>1</v>
      </c>
      <c r="BQ59" s="277"/>
      <c r="BR59" s="277"/>
      <c r="BS59" s="277"/>
      <c r="BT59" s="38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/>
      <c r="CO59" s="628"/>
      <c r="CP59" s="629"/>
    </row>
    <row r="60" spans="2:94" ht="15.95" customHeight="1" x14ac:dyDescent="0.2">
      <c r="B60" s="228"/>
      <c r="C60" s="255" t="s">
        <v>95</v>
      </c>
      <c r="D60" s="255">
        <v>1001</v>
      </c>
      <c r="E60" s="262">
        <v>1003</v>
      </c>
      <c r="F60" s="295"/>
      <c r="G60" s="295">
        <v>3223.2</v>
      </c>
      <c r="H60" s="295">
        <v>3214.1</v>
      </c>
      <c r="I60" s="253"/>
      <c r="J60" s="254"/>
      <c r="K60" s="255">
        <v>232</v>
      </c>
      <c r="L60" s="255"/>
      <c r="M60" s="255"/>
      <c r="N60" s="255"/>
      <c r="O60" s="255"/>
      <c r="P60" s="255"/>
      <c r="Q60" s="259"/>
      <c r="R60" s="260"/>
      <c r="S60" s="255"/>
      <c r="T60" s="255"/>
      <c r="U60" s="262"/>
      <c r="V60" s="260"/>
      <c r="W60" s="255"/>
      <c r="X60" s="255"/>
      <c r="Y60" s="255"/>
      <c r="Z60" s="255"/>
      <c r="AA60" s="255"/>
      <c r="AB60" s="255"/>
      <c r="AC60" s="259"/>
      <c r="AD60" s="260"/>
      <c r="AE60" s="258"/>
      <c r="AF60" s="258"/>
      <c r="AG60" s="258"/>
      <c r="AH60" s="258"/>
      <c r="AI60" s="258"/>
      <c r="AJ60" s="258"/>
      <c r="AK60" s="261"/>
      <c r="AL60" s="260"/>
      <c r="AM60" s="255"/>
      <c r="AN60" s="255"/>
      <c r="AO60" s="255"/>
      <c r="AP60" s="255"/>
      <c r="AQ60" s="255"/>
      <c r="AR60" s="255"/>
      <c r="AS60" s="262"/>
      <c r="AT60" s="258"/>
      <c r="AU60" s="255"/>
      <c r="AV60" s="259"/>
      <c r="AW60" s="259"/>
      <c r="AX60" s="262"/>
      <c r="AY60" s="260"/>
      <c r="AZ60" s="262"/>
      <c r="BA60" s="260"/>
      <c r="BB60" s="273" t="str">
        <f t="shared" si="2"/>
        <v xml:space="preserve"> </v>
      </c>
      <c r="BC60" s="274" t="str">
        <f t="shared" si="3"/>
        <v xml:space="preserve"> </v>
      </c>
      <c r="BD60" s="253"/>
      <c r="BE60" s="260"/>
      <c r="BF60" s="255"/>
      <c r="BG60" s="262"/>
      <c r="BH60" s="258"/>
      <c r="BI60" s="262"/>
      <c r="BJ60" s="258"/>
      <c r="BK60" s="255"/>
      <c r="BL60" s="255"/>
      <c r="BM60" s="255"/>
      <c r="BN60" s="255"/>
      <c r="BO60" s="255"/>
      <c r="BP60" s="255"/>
      <c r="BQ60" s="255"/>
      <c r="BR60" s="255"/>
      <c r="BS60" s="255"/>
      <c r="BT60" s="368"/>
      <c r="BU60" s="255"/>
      <c r="BV60" s="255"/>
      <c r="BW60" s="255"/>
      <c r="BX60" s="255"/>
      <c r="BY60" s="255"/>
      <c r="BZ60" s="255"/>
      <c r="CA60" s="255"/>
      <c r="CB60" s="255"/>
      <c r="CC60" s="255"/>
      <c r="CD60" s="259"/>
      <c r="CE60" s="259"/>
      <c r="CF60" s="361"/>
      <c r="CG60" s="369"/>
      <c r="CH60" s="369"/>
      <c r="CI60" s="361"/>
      <c r="CJ60" s="369"/>
      <c r="CK60" s="261"/>
      <c r="CL60" s="261"/>
      <c r="CM60" s="261"/>
      <c r="CN60" s="253"/>
      <c r="CO60" s="632"/>
      <c r="CP60" s="633"/>
    </row>
    <row r="61" spans="2:94" ht="15.95" customHeight="1" x14ac:dyDescent="0.2">
      <c r="B61" s="339"/>
      <c r="C61" s="273" t="s">
        <v>95</v>
      </c>
      <c r="D61" s="273">
        <v>1002</v>
      </c>
      <c r="E61" s="274">
        <v>1003</v>
      </c>
      <c r="F61" s="323"/>
      <c r="G61" s="323">
        <v>3250</v>
      </c>
      <c r="H61" s="323">
        <v>3213.9</v>
      </c>
      <c r="I61" s="315"/>
      <c r="J61" s="324"/>
      <c r="K61" s="273"/>
      <c r="L61" s="273">
        <v>72</v>
      </c>
      <c r="M61" s="273"/>
      <c r="N61" s="273"/>
      <c r="O61" s="273"/>
      <c r="P61" s="273"/>
      <c r="Q61" s="320"/>
      <c r="R61" s="326" t="s">
        <v>251</v>
      </c>
      <c r="S61" s="273"/>
      <c r="T61" s="273"/>
      <c r="U61" s="274"/>
      <c r="V61" s="326"/>
      <c r="W61" s="273"/>
      <c r="X61" s="273"/>
      <c r="Y61" s="273"/>
      <c r="Z61" s="273"/>
      <c r="AA61" s="273"/>
      <c r="AB61" s="273"/>
      <c r="AC61" s="320"/>
      <c r="AD61" s="326"/>
      <c r="AE61" s="319"/>
      <c r="AF61" s="319"/>
      <c r="AG61" s="319"/>
      <c r="AH61" s="319"/>
      <c r="AI61" s="319"/>
      <c r="AJ61" s="319"/>
      <c r="AK61" s="317"/>
      <c r="AL61" s="326"/>
      <c r="AM61" s="273"/>
      <c r="AN61" s="273"/>
      <c r="AO61" s="273"/>
      <c r="AP61" s="273"/>
      <c r="AQ61" s="273"/>
      <c r="AR61" s="273"/>
      <c r="AS61" s="274"/>
      <c r="AT61" s="319"/>
      <c r="AU61" s="273"/>
      <c r="AV61" s="320"/>
      <c r="AW61" s="320"/>
      <c r="AX61" s="274"/>
      <c r="AY61" s="326"/>
      <c r="AZ61" s="274"/>
      <c r="BA61" s="326"/>
      <c r="BB61" s="284" t="str">
        <f t="shared" si="2"/>
        <v xml:space="preserve"> </v>
      </c>
      <c r="BC61" s="285" t="str">
        <f t="shared" si="3"/>
        <v xml:space="preserve"> </v>
      </c>
      <c r="BD61" s="315"/>
      <c r="BE61" s="326"/>
      <c r="BF61" s="273"/>
      <c r="BG61" s="274"/>
      <c r="BH61" s="319"/>
      <c r="BI61" s="274"/>
      <c r="BJ61" s="319"/>
      <c r="BK61" s="273"/>
      <c r="BL61" s="273"/>
      <c r="BM61" s="273"/>
      <c r="BN61" s="273"/>
      <c r="BO61" s="273"/>
      <c r="BP61" s="273"/>
      <c r="BQ61" s="273"/>
      <c r="BR61" s="273"/>
      <c r="BS61" s="273"/>
      <c r="BT61" s="390"/>
      <c r="BU61" s="273"/>
      <c r="BV61" s="273"/>
      <c r="BW61" s="273"/>
      <c r="BX61" s="273"/>
      <c r="BY61" s="273"/>
      <c r="BZ61" s="273"/>
      <c r="CA61" s="273">
        <v>1</v>
      </c>
      <c r="CB61" s="273"/>
      <c r="CC61" s="273"/>
      <c r="CD61" s="320"/>
      <c r="CE61" s="320"/>
      <c r="CF61" s="342"/>
      <c r="CG61" s="375" t="s">
        <v>237</v>
      </c>
      <c r="CH61" s="375"/>
      <c r="CI61" s="342"/>
      <c r="CJ61" s="375"/>
      <c r="CK61" s="317"/>
      <c r="CL61" s="317"/>
      <c r="CM61" s="317"/>
      <c r="CN61" s="315"/>
      <c r="CO61" s="791"/>
      <c r="CP61" s="792"/>
    </row>
    <row r="62" spans="2:94" ht="15.95" customHeight="1" x14ac:dyDescent="0.2">
      <c r="B62" s="229" t="s">
        <v>239</v>
      </c>
      <c r="C62" s="265" t="s">
        <v>95</v>
      </c>
      <c r="D62" s="265">
        <v>1003</v>
      </c>
      <c r="E62" s="272"/>
      <c r="F62" s="296">
        <v>3216.9</v>
      </c>
      <c r="G62" s="296">
        <v>3213.9</v>
      </c>
      <c r="H62" s="296"/>
      <c r="I62" s="263"/>
      <c r="J62" s="264"/>
      <c r="K62" s="265"/>
      <c r="L62" s="265"/>
      <c r="M62" s="265"/>
      <c r="N62" s="265"/>
      <c r="O62" s="265"/>
      <c r="P62" s="265"/>
      <c r="Q62" s="269"/>
      <c r="R62" s="270"/>
      <c r="S62" s="265"/>
      <c r="T62" s="265"/>
      <c r="U62" s="272"/>
      <c r="V62" s="270"/>
      <c r="W62" s="265"/>
      <c r="X62" s="265"/>
      <c r="Y62" s="265"/>
      <c r="Z62" s="265"/>
      <c r="AA62" s="265"/>
      <c r="AB62" s="265"/>
      <c r="AC62" s="269"/>
      <c r="AD62" s="270"/>
      <c r="AE62" s="268"/>
      <c r="AF62" s="268"/>
      <c r="AG62" s="268"/>
      <c r="AH62" s="268"/>
      <c r="AI62" s="268"/>
      <c r="AJ62" s="268"/>
      <c r="AK62" s="271"/>
      <c r="AL62" s="270"/>
      <c r="AM62" s="265"/>
      <c r="AN62" s="265"/>
      <c r="AO62" s="265"/>
      <c r="AP62" s="265"/>
      <c r="AQ62" s="265"/>
      <c r="AR62" s="265"/>
      <c r="AS62" s="272"/>
      <c r="AT62" s="268"/>
      <c r="AU62" s="265"/>
      <c r="AV62" s="269"/>
      <c r="AW62" s="269"/>
      <c r="AX62" s="272"/>
      <c r="AY62" s="270"/>
      <c r="AZ62" s="272"/>
      <c r="BA62" s="270">
        <v>1</v>
      </c>
      <c r="BB62" s="265" t="str">
        <f t="shared" si="2"/>
        <v xml:space="preserve"> </v>
      </c>
      <c r="BC62" s="272" t="str">
        <f t="shared" si="3"/>
        <v xml:space="preserve"> </v>
      </c>
      <c r="BD62" s="263"/>
      <c r="BE62" s="270"/>
      <c r="BF62" s="265"/>
      <c r="BG62" s="272"/>
      <c r="BH62" s="268"/>
      <c r="BI62" s="272"/>
      <c r="BJ62" s="268"/>
      <c r="BK62" s="265"/>
      <c r="BL62" s="265"/>
      <c r="BM62" s="265">
        <v>1</v>
      </c>
      <c r="BN62" s="265"/>
      <c r="BO62" s="265"/>
      <c r="BP62" s="265">
        <v>1</v>
      </c>
      <c r="BQ62" s="265"/>
      <c r="BR62" s="265"/>
      <c r="BS62" s="265"/>
      <c r="BT62" s="334"/>
      <c r="BU62" s="265"/>
      <c r="BV62" s="265"/>
      <c r="BW62" s="265"/>
      <c r="BX62" s="265"/>
      <c r="BY62" s="265"/>
      <c r="BZ62" s="265"/>
      <c r="CA62" s="265"/>
      <c r="CB62" s="265"/>
      <c r="CC62" s="265"/>
      <c r="CD62" s="269"/>
      <c r="CE62" s="269"/>
      <c r="CF62" s="359"/>
      <c r="CG62" s="370"/>
      <c r="CH62" s="370"/>
      <c r="CI62" s="359"/>
      <c r="CJ62" s="370"/>
      <c r="CK62" s="271"/>
      <c r="CL62" s="271"/>
      <c r="CM62" s="271"/>
      <c r="CN62" s="263"/>
      <c r="CO62" s="626"/>
      <c r="CP62" s="627"/>
    </row>
    <row r="63" spans="2:94" ht="15.95" customHeight="1" x14ac:dyDescent="0.2">
      <c r="B63" s="229"/>
      <c r="C63" s="265" t="s">
        <v>95</v>
      </c>
      <c r="D63" s="265">
        <v>1003</v>
      </c>
      <c r="E63" s="272">
        <v>1004</v>
      </c>
      <c r="F63" s="296"/>
      <c r="G63" s="296">
        <v>3213.9</v>
      </c>
      <c r="H63" s="296">
        <v>3206.3</v>
      </c>
      <c r="I63" s="263"/>
      <c r="J63" s="264"/>
      <c r="K63" s="265"/>
      <c r="L63" s="265">
        <v>192</v>
      </c>
      <c r="M63" s="265"/>
      <c r="N63" s="265"/>
      <c r="O63" s="265"/>
      <c r="P63" s="265"/>
      <c r="Q63" s="269"/>
      <c r="R63" s="270"/>
      <c r="S63" s="265"/>
      <c r="T63" s="265"/>
      <c r="U63" s="272"/>
      <c r="V63" s="270"/>
      <c r="W63" s="265"/>
      <c r="X63" s="265"/>
      <c r="Y63" s="265"/>
      <c r="Z63" s="265"/>
      <c r="AA63" s="265"/>
      <c r="AB63" s="265"/>
      <c r="AC63" s="269"/>
      <c r="AD63" s="270"/>
      <c r="AE63" s="268"/>
      <c r="AF63" s="268"/>
      <c r="AG63" s="268"/>
      <c r="AH63" s="268"/>
      <c r="AI63" s="268"/>
      <c r="AJ63" s="268"/>
      <c r="AK63" s="271"/>
      <c r="AL63" s="270"/>
      <c r="AM63" s="265"/>
      <c r="AN63" s="265"/>
      <c r="AO63" s="265"/>
      <c r="AP63" s="265"/>
      <c r="AQ63" s="265"/>
      <c r="AR63" s="265"/>
      <c r="AS63" s="272"/>
      <c r="AT63" s="268"/>
      <c r="AU63" s="265"/>
      <c r="AV63" s="269"/>
      <c r="AW63" s="269"/>
      <c r="AX63" s="272"/>
      <c r="AY63" s="270"/>
      <c r="AZ63" s="272"/>
      <c r="BA63" s="270"/>
      <c r="BB63" s="273" t="str">
        <f t="shared" si="2"/>
        <v xml:space="preserve"> </v>
      </c>
      <c r="BC63" s="274" t="str">
        <f t="shared" si="3"/>
        <v xml:space="preserve"> </v>
      </c>
      <c r="BD63" s="263"/>
      <c r="BE63" s="270"/>
      <c r="BF63" s="265"/>
      <c r="BG63" s="272"/>
      <c r="BH63" s="268"/>
      <c r="BI63" s="272"/>
      <c r="BJ63" s="268"/>
      <c r="BK63" s="265"/>
      <c r="BL63" s="265"/>
      <c r="BM63" s="265"/>
      <c r="BN63" s="265"/>
      <c r="BO63" s="265"/>
      <c r="BP63" s="265"/>
      <c r="BQ63" s="265"/>
      <c r="BR63" s="265"/>
      <c r="BS63" s="265"/>
      <c r="BT63" s="334"/>
      <c r="BU63" s="265"/>
      <c r="BV63" s="265"/>
      <c r="BW63" s="265"/>
      <c r="BX63" s="265"/>
      <c r="BY63" s="265"/>
      <c r="BZ63" s="265"/>
      <c r="CA63" s="265"/>
      <c r="CB63" s="265"/>
      <c r="CC63" s="265"/>
      <c r="CD63" s="269"/>
      <c r="CE63" s="269"/>
      <c r="CF63" s="359"/>
      <c r="CG63" s="370"/>
      <c r="CH63" s="370"/>
      <c r="CI63" s="359"/>
      <c r="CJ63" s="370"/>
      <c r="CK63" s="271"/>
      <c r="CL63" s="271"/>
      <c r="CM63" s="271"/>
      <c r="CN63" s="263"/>
      <c r="CO63" s="626"/>
      <c r="CP63" s="627"/>
    </row>
    <row r="64" spans="2:94" ht="15.95" customHeight="1" thickBot="1" x14ac:dyDescent="0.25">
      <c r="B64" s="230" t="s">
        <v>142</v>
      </c>
      <c r="C64" s="277" t="s">
        <v>95</v>
      </c>
      <c r="D64" s="277">
        <v>1004</v>
      </c>
      <c r="E64" s="278"/>
      <c r="F64" s="297">
        <v>3209.3</v>
      </c>
      <c r="G64" s="297">
        <v>3206.3</v>
      </c>
      <c r="H64" s="297"/>
      <c r="I64" s="275"/>
      <c r="J64" s="276"/>
      <c r="K64" s="277"/>
      <c r="L64" s="277"/>
      <c r="M64" s="277"/>
      <c r="N64" s="277"/>
      <c r="O64" s="277"/>
      <c r="P64" s="277"/>
      <c r="Q64" s="280"/>
      <c r="R64" s="281"/>
      <c r="S64" s="277"/>
      <c r="T64" s="277"/>
      <c r="U64" s="278"/>
      <c r="V64" s="279"/>
      <c r="W64" s="277"/>
      <c r="X64" s="277"/>
      <c r="Y64" s="277"/>
      <c r="Z64" s="277"/>
      <c r="AA64" s="277"/>
      <c r="AB64" s="277"/>
      <c r="AC64" s="280"/>
      <c r="AD64" s="281"/>
      <c r="AE64" s="279"/>
      <c r="AF64" s="279"/>
      <c r="AG64" s="279"/>
      <c r="AH64" s="279"/>
      <c r="AI64" s="279"/>
      <c r="AJ64" s="279"/>
      <c r="AK64" s="282"/>
      <c r="AL64" s="281"/>
      <c r="AM64" s="277"/>
      <c r="AN64" s="277"/>
      <c r="AO64" s="277"/>
      <c r="AP64" s="277"/>
      <c r="AQ64" s="277"/>
      <c r="AR64" s="277"/>
      <c r="AS64" s="278"/>
      <c r="AT64" s="279"/>
      <c r="AU64" s="277"/>
      <c r="AV64" s="280"/>
      <c r="AW64" s="280"/>
      <c r="AX64" s="278"/>
      <c r="AY64" s="281"/>
      <c r="AZ64" s="278"/>
      <c r="BA64" s="281">
        <v>1</v>
      </c>
      <c r="BB64" s="277" t="str">
        <f t="shared" si="2"/>
        <v xml:space="preserve"> </v>
      </c>
      <c r="BC64" s="278" t="str">
        <f t="shared" si="3"/>
        <v xml:space="preserve"> </v>
      </c>
      <c r="BD64" s="275"/>
      <c r="BE64" s="281"/>
      <c r="BF64" s="277"/>
      <c r="BG64" s="278"/>
      <c r="BH64" s="279"/>
      <c r="BI64" s="278"/>
      <c r="BJ64" s="279"/>
      <c r="BK64" s="277"/>
      <c r="BL64" s="277"/>
      <c r="BM64" s="277">
        <v>1</v>
      </c>
      <c r="BN64" s="277"/>
      <c r="BO64" s="277"/>
      <c r="BP64" s="277">
        <v>1</v>
      </c>
      <c r="BQ64" s="277"/>
      <c r="BR64" s="277"/>
      <c r="BS64" s="277"/>
      <c r="BT64" s="387"/>
      <c r="BU64" s="277"/>
      <c r="BV64" s="277"/>
      <c r="BW64" s="277"/>
      <c r="BX64" s="277"/>
      <c r="BY64" s="277"/>
      <c r="BZ64" s="277"/>
      <c r="CA64" s="277"/>
      <c r="CB64" s="277"/>
      <c r="CC64" s="277"/>
      <c r="CD64" s="280"/>
      <c r="CE64" s="280"/>
      <c r="CF64" s="360"/>
      <c r="CG64" s="371"/>
      <c r="CH64" s="371"/>
      <c r="CI64" s="360"/>
      <c r="CJ64" s="371"/>
      <c r="CK64" s="282"/>
      <c r="CL64" s="282"/>
      <c r="CM64" s="282"/>
      <c r="CN64" s="275"/>
      <c r="CO64" s="628"/>
      <c r="CP64" s="629"/>
    </row>
    <row r="65" spans="1:94" ht="15.95" customHeight="1" thickBot="1" x14ac:dyDescent="0.25">
      <c r="B65" s="348" t="s">
        <v>67</v>
      </c>
      <c r="C65" s="354"/>
      <c r="D65" s="354"/>
      <c r="E65" s="355"/>
      <c r="F65" s="428"/>
      <c r="G65" s="428"/>
      <c r="H65" s="428"/>
      <c r="I65" s="428"/>
      <c r="J65" s="425" t="str">
        <f t="shared" ref="J65:BU65" si="4">IF(SUM(J15:J64)=0," ",SUM(J15:J64))</f>
        <v xml:space="preserve"> </v>
      </c>
      <c r="K65" s="425">
        <f t="shared" si="4"/>
        <v>660</v>
      </c>
      <c r="L65" s="425">
        <f t="shared" si="4"/>
        <v>396</v>
      </c>
      <c r="M65" s="425">
        <f t="shared" si="4"/>
        <v>492</v>
      </c>
      <c r="N65" s="425" t="str">
        <f t="shared" si="4"/>
        <v xml:space="preserve"> </v>
      </c>
      <c r="O65" s="425" t="str">
        <f t="shared" si="4"/>
        <v xml:space="preserve"> </v>
      </c>
      <c r="P65" s="425" t="str">
        <f t="shared" si="4"/>
        <v xml:space="preserve"> </v>
      </c>
      <c r="Q65" s="425" t="str">
        <f t="shared" si="4"/>
        <v xml:space="preserve"> </v>
      </c>
      <c r="R65" s="425" t="str">
        <f t="shared" si="4"/>
        <v xml:space="preserve"> </v>
      </c>
      <c r="S65" s="425" t="str">
        <f t="shared" si="4"/>
        <v xml:space="preserve"> </v>
      </c>
      <c r="T65" s="425" t="str">
        <f t="shared" si="4"/>
        <v xml:space="preserve"> </v>
      </c>
      <c r="U65" s="425" t="str">
        <f t="shared" si="4"/>
        <v xml:space="preserve"> </v>
      </c>
      <c r="V65" s="425" t="str">
        <f t="shared" si="4"/>
        <v xml:space="preserve"> </v>
      </c>
      <c r="W65" s="425">
        <f t="shared" si="4"/>
        <v>84</v>
      </c>
      <c r="X65" s="425" t="str">
        <f t="shared" si="4"/>
        <v xml:space="preserve"> </v>
      </c>
      <c r="Y65" s="425" t="str">
        <f t="shared" si="4"/>
        <v xml:space="preserve"> </v>
      </c>
      <c r="Z65" s="425" t="str">
        <f t="shared" si="4"/>
        <v xml:space="preserve"> </v>
      </c>
      <c r="AA65" s="425" t="str">
        <f t="shared" si="4"/>
        <v xml:space="preserve"> </v>
      </c>
      <c r="AB65" s="425" t="str">
        <f t="shared" si="4"/>
        <v xml:space="preserve"> </v>
      </c>
      <c r="AC65" s="425" t="str">
        <f t="shared" si="4"/>
        <v xml:space="preserve"> </v>
      </c>
      <c r="AD65" s="425" t="str">
        <f t="shared" si="4"/>
        <v xml:space="preserve"> </v>
      </c>
      <c r="AE65" s="425">
        <f t="shared" si="4"/>
        <v>288</v>
      </c>
      <c r="AF65" s="425">
        <f t="shared" si="4"/>
        <v>56</v>
      </c>
      <c r="AG65" s="425">
        <f t="shared" si="4"/>
        <v>116</v>
      </c>
      <c r="AH65" s="425" t="str">
        <f t="shared" si="4"/>
        <v xml:space="preserve"> </v>
      </c>
      <c r="AI65" s="425" t="str">
        <f t="shared" si="4"/>
        <v xml:space="preserve"> </v>
      </c>
      <c r="AJ65" s="425" t="str">
        <f t="shared" si="4"/>
        <v xml:space="preserve"> </v>
      </c>
      <c r="AK65" s="425" t="str">
        <f t="shared" si="4"/>
        <v xml:space="preserve"> </v>
      </c>
      <c r="AL65" s="425" t="str">
        <f t="shared" si="4"/>
        <v xml:space="preserve"> </v>
      </c>
      <c r="AM65" s="425">
        <f t="shared" si="4"/>
        <v>596</v>
      </c>
      <c r="AN65" s="425" t="str">
        <f t="shared" si="4"/>
        <v xml:space="preserve"> </v>
      </c>
      <c r="AO65" s="425" t="str">
        <f t="shared" si="4"/>
        <v xml:space="preserve"> </v>
      </c>
      <c r="AP65" s="425" t="str">
        <f t="shared" si="4"/>
        <v xml:space="preserve"> </v>
      </c>
      <c r="AQ65" s="425" t="str">
        <f t="shared" si="4"/>
        <v xml:space="preserve"> </v>
      </c>
      <c r="AR65" s="425" t="str">
        <f t="shared" si="4"/>
        <v xml:space="preserve"> </v>
      </c>
      <c r="AS65" s="425" t="str">
        <f t="shared" si="4"/>
        <v xml:space="preserve"> </v>
      </c>
      <c r="AT65" s="425" t="str">
        <f t="shared" si="4"/>
        <v xml:space="preserve"> </v>
      </c>
      <c r="AU65" s="425" t="str">
        <f t="shared" si="4"/>
        <v xml:space="preserve"> </v>
      </c>
      <c r="AV65" s="425" t="str">
        <f t="shared" si="4"/>
        <v xml:space="preserve"> </v>
      </c>
      <c r="AW65" s="425" t="str">
        <f t="shared" si="4"/>
        <v xml:space="preserve"> </v>
      </c>
      <c r="AX65" s="425" t="str">
        <f t="shared" si="4"/>
        <v xml:space="preserve"> </v>
      </c>
      <c r="AY65" s="425" t="str">
        <f t="shared" si="4"/>
        <v xml:space="preserve"> </v>
      </c>
      <c r="AZ65" s="425" t="str">
        <f t="shared" si="4"/>
        <v xml:space="preserve"> </v>
      </c>
      <c r="BA65" s="425">
        <f t="shared" si="4"/>
        <v>24</v>
      </c>
      <c r="BB65" s="429">
        <f t="shared" si="4"/>
        <v>13.610000000000127</v>
      </c>
      <c r="BC65" s="425">
        <f t="shared" si="4"/>
        <v>2.9000000000000909</v>
      </c>
      <c r="BD65" s="425" t="str">
        <f t="shared" si="4"/>
        <v xml:space="preserve"> </v>
      </c>
      <c r="BE65" s="425" t="str">
        <f t="shared" si="4"/>
        <v xml:space="preserve"> </v>
      </c>
      <c r="BF65" s="425" t="str">
        <f t="shared" si="4"/>
        <v xml:space="preserve"> </v>
      </c>
      <c r="BG65" s="425" t="str">
        <f t="shared" si="4"/>
        <v xml:space="preserve"> </v>
      </c>
      <c r="BH65" s="425">
        <f t="shared" si="4"/>
        <v>9</v>
      </c>
      <c r="BI65" s="425" t="str">
        <f t="shared" si="4"/>
        <v xml:space="preserve"> </v>
      </c>
      <c r="BJ65" s="425">
        <f t="shared" si="4"/>
        <v>2</v>
      </c>
      <c r="BK65" s="425">
        <f t="shared" si="4"/>
        <v>2</v>
      </c>
      <c r="BL65" s="425">
        <f t="shared" si="4"/>
        <v>1</v>
      </c>
      <c r="BM65" s="425">
        <f t="shared" si="4"/>
        <v>12</v>
      </c>
      <c r="BN65" s="425" t="str">
        <f t="shared" si="4"/>
        <v xml:space="preserve"> </v>
      </c>
      <c r="BO65" s="425">
        <f t="shared" si="4"/>
        <v>7</v>
      </c>
      <c r="BP65" s="425">
        <f t="shared" si="4"/>
        <v>13</v>
      </c>
      <c r="BQ65" s="425" t="str">
        <f t="shared" si="4"/>
        <v xml:space="preserve"> </v>
      </c>
      <c r="BR65" s="425" t="str">
        <f t="shared" si="4"/>
        <v xml:space="preserve"> </v>
      </c>
      <c r="BS65" s="425" t="str">
        <f t="shared" si="4"/>
        <v xml:space="preserve"> </v>
      </c>
      <c r="BT65" s="472" t="str">
        <f t="shared" si="4"/>
        <v xml:space="preserve"> </v>
      </c>
      <c r="BU65" s="425" t="str">
        <f t="shared" si="4"/>
        <v xml:space="preserve"> </v>
      </c>
      <c r="BV65" s="425">
        <f t="shared" ref="BV65:CE65" si="5">IF(SUM(BV15:BV64)=0," ",SUM(BV15:BV64))</f>
        <v>7</v>
      </c>
      <c r="BW65" s="425">
        <f t="shared" si="5"/>
        <v>2</v>
      </c>
      <c r="BX65" s="425">
        <f t="shared" si="5"/>
        <v>3</v>
      </c>
      <c r="BY65" s="425" t="str">
        <f t="shared" si="5"/>
        <v xml:space="preserve"> </v>
      </c>
      <c r="BZ65" s="425">
        <f t="shared" si="5"/>
        <v>1</v>
      </c>
      <c r="CA65" s="425">
        <f t="shared" si="5"/>
        <v>3</v>
      </c>
      <c r="CB65" s="425">
        <f t="shared" si="5"/>
        <v>2</v>
      </c>
      <c r="CC65" s="425" t="str">
        <f t="shared" si="5"/>
        <v xml:space="preserve"> </v>
      </c>
      <c r="CD65" s="425" t="str">
        <f t="shared" si="5"/>
        <v xml:space="preserve"> </v>
      </c>
      <c r="CE65" s="425">
        <f t="shared" si="5"/>
        <v>2</v>
      </c>
      <c r="CF65" s="623" t="s">
        <v>325</v>
      </c>
      <c r="CG65" s="624"/>
      <c r="CH65" s="625"/>
      <c r="CI65" s="836" t="str">
        <f t="shared" ref="CI65:CN65" si="6">IF(SUM(CI15:CI64)=0," ",SUM(CI15:CI64))</f>
        <v xml:space="preserve"> </v>
      </c>
      <c r="CJ65" s="837" t="str">
        <f t="shared" si="6"/>
        <v xml:space="preserve"> </v>
      </c>
      <c r="CK65" s="838" t="str">
        <f t="shared" si="6"/>
        <v xml:space="preserve"> </v>
      </c>
      <c r="CL65" s="425" t="str">
        <f t="shared" si="6"/>
        <v xml:space="preserve"> </v>
      </c>
      <c r="CM65" s="425">
        <f t="shared" si="6"/>
        <v>1</v>
      </c>
      <c r="CN65" s="425">
        <f t="shared" si="6"/>
        <v>50</v>
      </c>
      <c r="CO65" s="839"/>
      <c r="CP65" s="840"/>
    </row>
    <row r="66" spans="1:94" ht="14.25" customHeight="1" thickTop="1" x14ac:dyDescent="0.2">
      <c r="B66" s="93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473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94"/>
      <c r="CP66" s="94"/>
    </row>
    <row r="67" spans="1:94" ht="50.1" hidden="1" customHeight="1" x14ac:dyDescent="0.2">
      <c r="A67" s="26"/>
      <c r="B67" s="93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473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95"/>
      <c r="CP67" s="95"/>
    </row>
    <row r="68" spans="1:94" ht="75" hidden="1" customHeight="1" x14ac:dyDescent="0.2">
      <c r="A68" s="26"/>
      <c r="B68" s="96"/>
    </row>
    <row r="69" spans="1:94" ht="150" hidden="1" customHeight="1" x14ac:dyDescent="0.2"/>
    <row r="70" spans="1:94" ht="13.5" hidden="1" customHeight="1" x14ac:dyDescent="0.2">
      <c r="CL70" s="634" t="s">
        <v>2</v>
      </c>
      <c r="CM70" s="635"/>
      <c r="CN70" s="636"/>
      <c r="CO70" s="636"/>
      <c r="CP70" s="99" t="s">
        <v>3</v>
      </c>
    </row>
    <row r="71" spans="1:94" ht="13.5" hidden="1" customHeight="1" x14ac:dyDescent="0.2">
      <c r="CL71" s="637" t="e">
        <f>#REF!</f>
        <v>#REF!</v>
      </c>
      <c r="CM71" s="638"/>
      <c r="CN71" s="639"/>
      <c r="CO71" s="639"/>
      <c r="CP71" s="100"/>
    </row>
    <row r="72" spans="1:94" ht="12.75" hidden="1" customHeight="1" x14ac:dyDescent="0.2">
      <c r="CL72" s="25"/>
      <c r="CM72" s="26"/>
      <c r="CN72" s="26"/>
      <c r="CO72" s="26"/>
      <c r="CP72" s="27"/>
    </row>
    <row r="73" spans="1:94" ht="12.75" hidden="1" customHeight="1" x14ac:dyDescent="0.2">
      <c r="CL73" s="26"/>
      <c r="CM73" s="26"/>
      <c r="CN73" s="26"/>
      <c r="CO73" s="26"/>
      <c r="CP73" s="27"/>
    </row>
    <row r="74" spans="1:94" ht="12.75" hidden="1" customHeight="1" x14ac:dyDescent="0.2">
      <c r="CL74" s="26"/>
      <c r="CM74" s="26"/>
      <c r="CN74" s="26"/>
      <c r="CO74" s="26"/>
      <c r="CP74" s="27"/>
    </row>
    <row r="75" spans="1:94" ht="13.5" hidden="1" customHeight="1" x14ac:dyDescent="0.2">
      <c r="CL75" s="26"/>
      <c r="CM75" s="26"/>
      <c r="CN75" s="26"/>
      <c r="CO75" s="26"/>
      <c r="CP75" s="27"/>
    </row>
    <row r="76" spans="1:94" s="33" customFormat="1" ht="132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474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0" t="s">
        <v>37</v>
      </c>
      <c r="CM76" s="301"/>
      <c r="CN76" s="640" t="s">
        <v>38</v>
      </c>
      <c r="CO76" s="219"/>
      <c r="CP76" s="102" t="s">
        <v>68</v>
      </c>
    </row>
    <row r="77" spans="1:94" s="33" customFormat="1" ht="68.2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474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 t="s">
        <v>69</v>
      </c>
      <c r="CP77" s="669" t="s">
        <v>70</v>
      </c>
    </row>
    <row r="78" spans="1:94" s="33" customFormat="1" ht="13.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474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13.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474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2"/>
      <c r="CP79" s="669"/>
    </row>
    <row r="80" spans="1:94" s="33" customFormat="1" ht="12.7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47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42"/>
      <c r="CP80" s="669"/>
    </row>
    <row r="81" spans="1:94" s="33" customFormat="1" ht="12.7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474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641"/>
      <c r="CM81" s="302"/>
      <c r="CN81" s="641"/>
      <c r="CO81" s="642"/>
      <c r="CP81" s="669"/>
    </row>
    <row r="82" spans="1:94" s="33" customFormat="1" ht="99.95" hidden="1" customHeight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474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641"/>
      <c r="CM82" s="302"/>
      <c r="CN82" s="641"/>
      <c r="CO82" s="643"/>
      <c r="CP82" s="670"/>
    </row>
    <row r="83" spans="1:94" s="44" customFormat="1" ht="20.100000000000001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474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641"/>
      <c r="CM83" s="302"/>
      <c r="CN83" s="641"/>
      <c r="CO83" s="671" t="s">
        <v>66</v>
      </c>
      <c r="CP83" s="672"/>
    </row>
    <row r="84" spans="1:94" ht="12.75" hidden="1" customHeight="1" x14ac:dyDescent="0.2">
      <c r="CL84" s="56"/>
      <c r="CM84" s="56"/>
      <c r="CN84" s="56"/>
      <c r="CO84" s="632"/>
      <c r="CP84" s="633"/>
    </row>
    <row r="85" spans="1:94" ht="12.75" hidden="1" customHeight="1" x14ac:dyDescent="0.2">
      <c r="CL85" s="67"/>
      <c r="CM85" s="67"/>
      <c r="CN85" s="67"/>
      <c r="CO85" s="626"/>
      <c r="CP85" s="627"/>
    </row>
    <row r="86" spans="1:94" ht="12.75" hidden="1" customHeight="1" x14ac:dyDescent="0.2">
      <c r="CL86" s="67"/>
      <c r="CM86" s="67"/>
      <c r="CN86" s="67"/>
      <c r="CO86" s="626"/>
      <c r="CP86" s="627"/>
    </row>
    <row r="87" spans="1:94" ht="12.75" hidden="1" customHeight="1" x14ac:dyDescent="0.2">
      <c r="CL87" s="67"/>
      <c r="CM87" s="67"/>
      <c r="CN87" s="67"/>
      <c r="CO87" s="626"/>
      <c r="CP87" s="627"/>
    </row>
    <row r="88" spans="1:94" ht="13.5" hidden="1" customHeight="1" x14ac:dyDescent="0.2">
      <c r="CL88" s="80"/>
      <c r="CM88" s="80"/>
      <c r="CN88" s="80"/>
      <c r="CO88" s="628"/>
      <c r="CP88" s="629"/>
    </row>
    <row r="89" spans="1:94" ht="12.75" hidden="1" customHeight="1" x14ac:dyDescent="0.2">
      <c r="CL89" s="56"/>
      <c r="CM89" s="56"/>
      <c r="CN89" s="56"/>
      <c r="CO89" s="632"/>
      <c r="CP89" s="633"/>
    </row>
    <row r="90" spans="1:94" ht="12.75" hidden="1" customHeight="1" x14ac:dyDescent="0.2">
      <c r="CL90" s="67"/>
      <c r="CM90" s="67"/>
      <c r="CN90" s="67"/>
      <c r="CO90" s="626"/>
      <c r="CP90" s="627"/>
    </row>
    <row r="91" spans="1:94" ht="12.75" hidden="1" customHeight="1" x14ac:dyDescent="0.2">
      <c r="CL91" s="67"/>
      <c r="CM91" s="67"/>
      <c r="CN91" s="67"/>
      <c r="CO91" s="626"/>
      <c r="CP91" s="627"/>
    </row>
    <row r="92" spans="1:94" ht="12.75" hidden="1" customHeight="1" x14ac:dyDescent="0.2">
      <c r="CL92" s="67"/>
      <c r="CM92" s="67"/>
      <c r="CN92" s="67"/>
      <c r="CO92" s="626"/>
      <c r="CP92" s="627"/>
    </row>
    <row r="93" spans="1:94" ht="13.5" hidden="1" customHeight="1" x14ac:dyDescent="0.2">
      <c r="CL93" s="80"/>
      <c r="CM93" s="80"/>
      <c r="CN93" s="80"/>
      <c r="CO93" s="628"/>
      <c r="CP93" s="629"/>
    </row>
    <row r="94" spans="1:94" ht="12.75" hidden="1" customHeight="1" x14ac:dyDescent="0.2">
      <c r="CL94" s="56"/>
      <c r="CM94" s="56"/>
      <c r="CN94" s="56"/>
      <c r="CO94" s="632"/>
      <c r="CP94" s="633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2.75" hidden="1" customHeight="1" x14ac:dyDescent="0.2">
      <c r="CL96" s="67"/>
      <c r="CM96" s="67"/>
      <c r="CN96" s="67"/>
      <c r="CO96" s="626"/>
      <c r="CP96" s="627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3.5" hidden="1" customHeight="1" x14ac:dyDescent="0.2">
      <c r="CL98" s="80"/>
      <c r="CM98" s="80"/>
      <c r="CN98" s="80"/>
      <c r="CO98" s="628"/>
      <c r="CP98" s="629"/>
    </row>
    <row r="99" spans="90:94" ht="12.75" hidden="1" customHeight="1" x14ac:dyDescent="0.2">
      <c r="CL99" s="56"/>
      <c r="CM99" s="56"/>
      <c r="CN99" s="56"/>
      <c r="CO99" s="632"/>
      <c r="CP99" s="633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2.75" hidden="1" customHeight="1" x14ac:dyDescent="0.2">
      <c r="CL101" s="67"/>
      <c r="CM101" s="67"/>
      <c r="CN101" s="67"/>
      <c r="CO101" s="626"/>
      <c r="CP101" s="627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3.5" hidden="1" customHeight="1" x14ac:dyDescent="0.2">
      <c r="CL103" s="80"/>
      <c r="CM103" s="80"/>
      <c r="CN103" s="80"/>
      <c r="CO103" s="628"/>
      <c r="CP103" s="629"/>
    </row>
    <row r="104" spans="90:94" ht="12.75" hidden="1" customHeight="1" x14ac:dyDescent="0.2">
      <c r="CL104" s="56"/>
      <c r="CM104" s="56"/>
      <c r="CN104" s="56"/>
      <c r="CO104" s="632"/>
      <c r="CP104" s="633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2.75" hidden="1" customHeight="1" x14ac:dyDescent="0.2">
      <c r="CL106" s="67"/>
      <c r="CM106" s="67"/>
      <c r="CN106" s="67"/>
      <c r="CO106" s="626"/>
      <c r="CP106" s="627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3.5" hidden="1" customHeight="1" x14ac:dyDescent="0.2">
      <c r="CL108" s="80"/>
      <c r="CM108" s="80"/>
      <c r="CN108" s="80"/>
      <c r="CO108" s="628"/>
      <c r="CP108" s="629"/>
    </row>
    <row r="109" spans="90:94" ht="12.75" hidden="1" customHeight="1" x14ac:dyDescent="0.2">
      <c r="CL109" s="56"/>
      <c r="CM109" s="56"/>
      <c r="CN109" s="56"/>
      <c r="CO109" s="632"/>
      <c r="CP109" s="633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2.75" hidden="1" customHeight="1" x14ac:dyDescent="0.2">
      <c r="CL111" s="67"/>
      <c r="CM111" s="67"/>
      <c r="CN111" s="67"/>
      <c r="CO111" s="626"/>
      <c r="CP111" s="627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3.5" hidden="1" customHeight="1" x14ac:dyDescent="0.2">
      <c r="CL113" s="80"/>
      <c r="CM113" s="80"/>
      <c r="CN113" s="80"/>
      <c r="CO113" s="628"/>
      <c r="CP113" s="629"/>
    </row>
    <row r="114" spans="90:94" ht="12.75" hidden="1" customHeight="1" x14ac:dyDescent="0.2">
      <c r="CL114" s="56"/>
      <c r="CM114" s="56"/>
      <c r="CN114" s="56"/>
      <c r="CO114" s="632"/>
      <c r="CP114" s="633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2.75" hidden="1" customHeight="1" x14ac:dyDescent="0.2">
      <c r="CL116" s="67"/>
      <c r="CM116" s="67"/>
      <c r="CN116" s="67"/>
      <c r="CO116" s="626"/>
      <c r="CP116" s="627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3.5" hidden="1" customHeight="1" x14ac:dyDescent="0.2">
      <c r="CL118" s="80"/>
      <c r="CM118" s="80"/>
      <c r="CN118" s="80"/>
      <c r="CO118" s="628"/>
      <c r="CP118" s="629"/>
    </row>
    <row r="119" spans="90:94" ht="12.75" hidden="1" customHeight="1" x14ac:dyDescent="0.2">
      <c r="CL119" s="56"/>
      <c r="CM119" s="56"/>
      <c r="CN119" s="56"/>
      <c r="CO119" s="632"/>
      <c r="CP119" s="633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2.75" hidden="1" customHeight="1" x14ac:dyDescent="0.2">
      <c r="CL121" s="67"/>
      <c r="CM121" s="67"/>
      <c r="CN121" s="67"/>
      <c r="CO121" s="626"/>
      <c r="CP121" s="627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3.5" hidden="1" customHeight="1" x14ac:dyDescent="0.2">
      <c r="CL123" s="80"/>
      <c r="CM123" s="80"/>
      <c r="CN123" s="80"/>
      <c r="CO123" s="628"/>
      <c r="CP123" s="629"/>
    </row>
    <row r="124" spans="90:94" ht="12.75" hidden="1" customHeight="1" x14ac:dyDescent="0.2">
      <c r="CL124" s="56"/>
      <c r="CM124" s="56"/>
      <c r="CN124" s="56"/>
      <c r="CO124" s="632"/>
      <c r="CP124" s="633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2.75" hidden="1" customHeight="1" x14ac:dyDescent="0.2">
      <c r="CL126" s="67"/>
      <c r="CM126" s="67"/>
      <c r="CN126" s="67"/>
      <c r="CO126" s="626"/>
      <c r="CP126" s="627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3.5" hidden="1" customHeight="1" x14ac:dyDescent="0.2">
      <c r="CL128" s="80"/>
      <c r="CM128" s="80"/>
      <c r="CN128" s="80"/>
      <c r="CO128" s="628"/>
      <c r="CP128" s="629"/>
    </row>
    <row r="129" spans="90:94" ht="12.75" hidden="1" customHeight="1" x14ac:dyDescent="0.2">
      <c r="CL129" s="56"/>
      <c r="CM129" s="56"/>
      <c r="CN129" s="56"/>
      <c r="CO129" s="632"/>
      <c r="CP129" s="633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2.75" hidden="1" customHeight="1" x14ac:dyDescent="0.2">
      <c r="CL131" s="67"/>
      <c r="CM131" s="67"/>
      <c r="CN131" s="67"/>
      <c r="CO131" s="626"/>
      <c r="CP131" s="627"/>
    </row>
    <row r="132" spans="90:94" ht="12.75" hidden="1" customHeight="1" x14ac:dyDescent="0.2">
      <c r="CL132" s="67"/>
      <c r="CM132" s="67"/>
      <c r="CN132" s="67"/>
      <c r="CO132" s="626"/>
      <c r="CP132" s="627"/>
    </row>
    <row r="133" spans="90:94" ht="13.5" hidden="1" customHeight="1" x14ac:dyDescent="0.2">
      <c r="CL133" s="80"/>
      <c r="CM133" s="80"/>
      <c r="CN133" s="80"/>
      <c r="CO133" s="628"/>
      <c r="CP133" s="629"/>
    </row>
    <row r="134" spans="90:94" ht="13.5" hidden="1" customHeight="1" x14ac:dyDescent="0.2">
      <c r="CL134" s="92"/>
      <c r="CM134" s="92"/>
      <c r="CN134" s="92"/>
      <c r="CO134" s="630"/>
      <c r="CP134" s="631"/>
    </row>
    <row r="135" spans="90:94" ht="18.75" hidden="1" customHeight="1" x14ac:dyDescent="0.2">
      <c r="CO135" s="94" t="e">
        <f>#REF!</f>
        <v>#REF!</v>
      </c>
      <c r="CP135" s="103">
        <f ca="1">NOW()</f>
        <v>41976.371796527776</v>
      </c>
    </row>
  </sheetData>
  <mergeCells count="254">
    <mergeCell ref="CO57:CP57"/>
    <mergeCell ref="CO58:CP58"/>
    <mergeCell ref="CM7:CM14"/>
    <mergeCell ref="CO16:CP16"/>
    <mergeCell ref="CO17:CP17"/>
    <mergeCell ref="CO18:CP18"/>
    <mergeCell ref="CO19:CP19"/>
    <mergeCell ref="CO20:CP20"/>
    <mergeCell ref="CO21:CP21"/>
    <mergeCell ref="CO39:CP39"/>
    <mergeCell ref="CO34:CP34"/>
    <mergeCell ref="CO15:CP15"/>
    <mergeCell ref="CO22:CP22"/>
    <mergeCell ref="CP8:CP13"/>
    <mergeCell ref="CO25:CP25"/>
    <mergeCell ref="CO26:CP26"/>
    <mergeCell ref="CO27:CP27"/>
    <mergeCell ref="CO28:CP28"/>
    <mergeCell ref="CO29:CP29"/>
    <mergeCell ref="CO30:CP30"/>
    <mergeCell ref="CO23:CP23"/>
    <mergeCell ref="CO24:CP24"/>
    <mergeCell ref="CO35:CP35"/>
    <mergeCell ref="CO36:CP36"/>
    <mergeCell ref="N10:N12"/>
    <mergeCell ref="O10:O12"/>
    <mergeCell ref="P10:P12"/>
    <mergeCell ref="Z10:Z12"/>
    <mergeCell ref="AA10:AA12"/>
    <mergeCell ref="Q10:Q12"/>
    <mergeCell ref="R10:R14"/>
    <mergeCell ref="S10:S14"/>
    <mergeCell ref="T10:T14"/>
    <mergeCell ref="S1:V1"/>
    <mergeCell ref="CL1:CO1"/>
    <mergeCell ref="S2:V2"/>
    <mergeCell ref="X2:BZ2"/>
    <mergeCell ref="CL2:CO2"/>
    <mergeCell ref="X3:BZ4"/>
    <mergeCell ref="CB7:CB14"/>
    <mergeCell ref="AL7:AS9"/>
    <mergeCell ref="AT7:AT14"/>
    <mergeCell ref="AU7:AU14"/>
    <mergeCell ref="AV7:AV14"/>
    <mergeCell ref="V10:V12"/>
    <mergeCell ref="W10:W12"/>
    <mergeCell ref="X10:X12"/>
    <mergeCell ref="Y10:Y12"/>
    <mergeCell ref="B5:CP5"/>
    <mergeCell ref="B6:CP6"/>
    <mergeCell ref="B7:B8"/>
    <mergeCell ref="C7:C14"/>
    <mergeCell ref="J7:U9"/>
    <mergeCell ref="BC13:BC14"/>
    <mergeCell ref="BE13:BG13"/>
    <mergeCell ref="BB11:BB12"/>
    <mergeCell ref="D7:E12"/>
    <mergeCell ref="CN7:CN14"/>
    <mergeCell ref="AY8:AZ9"/>
    <mergeCell ref="BA9:BA14"/>
    <mergeCell ref="BB9:BC10"/>
    <mergeCell ref="BW7:BW14"/>
    <mergeCell ref="BX7:BX14"/>
    <mergeCell ref="BZ7:BZ14"/>
    <mergeCell ref="CA7:CA14"/>
    <mergeCell ref="CC7:CC14"/>
    <mergeCell ref="CE7:CE14"/>
    <mergeCell ref="BO7:BO14"/>
    <mergeCell ref="BQ7:BQ14"/>
    <mergeCell ref="BR7:BR14"/>
    <mergeCell ref="BS7:BS14"/>
    <mergeCell ref="BT7:BT14"/>
    <mergeCell ref="BV7:BV14"/>
    <mergeCell ref="BU7:BU14"/>
    <mergeCell ref="BH7:BI8"/>
    <mergeCell ref="BJ7:BJ14"/>
    <mergeCell ref="BK7:BK14"/>
    <mergeCell ref="BL7:BL14"/>
    <mergeCell ref="BC11:BC12"/>
    <mergeCell ref="AY10:AZ12"/>
    <mergeCell ref="D13:D14"/>
    <mergeCell ref="E13:E14"/>
    <mergeCell ref="J13:J14"/>
    <mergeCell ref="K13:K14"/>
    <mergeCell ref="L13:L14"/>
    <mergeCell ref="AI13:AI14"/>
    <mergeCell ref="AJ13:AJ14"/>
    <mergeCell ref="AK13:AK14"/>
    <mergeCell ref="AL13:AL14"/>
    <mergeCell ref="M13:M14"/>
    <mergeCell ref="N13:N14"/>
    <mergeCell ref="O13:O14"/>
    <mergeCell ref="P13:P14"/>
    <mergeCell ref="Q13:Q14"/>
    <mergeCell ref="V13:V14"/>
    <mergeCell ref="U10:U14"/>
    <mergeCell ref="F7:F12"/>
    <mergeCell ref="G7:G12"/>
    <mergeCell ref="H7:H12"/>
    <mergeCell ref="I7:I12"/>
    <mergeCell ref="J10:J12"/>
    <mergeCell ref="K10:K12"/>
    <mergeCell ref="L10:L12"/>
    <mergeCell ref="M10:M12"/>
    <mergeCell ref="AJ10:AJ12"/>
    <mergeCell ref="AK10:AK12"/>
    <mergeCell ref="W13:W14"/>
    <mergeCell ref="X13:X14"/>
    <mergeCell ref="Y13:Y14"/>
    <mergeCell ref="Z13:Z14"/>
    <mergeCell ref="AA13:AA14"/>
    <mergeCell ref="AM13:AM14"/>
    <mergeCell ref="AB10:AB12"/>
    <mergeCell ref="AC10:AC12"/>
    <mergeCell ref="AD10:AD12"/>
    <mergeCell ref="AF10:AF12"/>
    <mergeCell ref="AG10:AG12"/>
    <mergeCell ref="AH10:AH12"/>
    <mergeCell ref="AE10:AE12"/>
    <mergeCell ref="AB13:AB14"/>
    <mergeCell ref="AN13:AN14"/>
    <mergeCell ref="AC13:AC14"/>
    <mergeCell ref="AD13:AD14"/>
    <mergeCell ref="AE13:AE14"/>
    <mergeCell ref="AF13:AF14"/>
    <mergeCell ref="AG13:AG14"/>
    <mergeCell ref="AH13:AH14"/>
    <mergeCell ref="CO14:CP14"/>
    <mergeCell ref="CD7:CD14"/>
    <mergeCell ref="AL10:AL12"/>
    <mergeCell ref="AM10:AM12"/>
    <mergeCell ref="AN10:AN12"/>
    <mergeCell ref="AO10:AO12"/>
    <mergeCell ref="CF7:CH14"/>
    <mergeCell ref="CI7:CK14"/>
    <mergeCell ref="V7:AC9"/>
    <mergeCell ref="AD7:AK9"/>
    <mergeCell ref="AP10:AP12"/>
    <mergeCell ref="AQ10:AQ12"/>
    <mergeCell ref="AR10:AR12"/>
    <mergeCell ref="AS10:AS12"/>
    <mergeCell ref="CO7:CP7"/>
    <mergeCell ref="CO8:CO13"/>
    <mergeCell ref="AI10:AI12"/>
    <mergeCell ref="AO13:AO14"/>
    <mergeCell ref="AP13:AP14"/>
    <mergeCell ref="AQ13:AQ14"/>
    <mergeCell ref="AR13:AR14"/>
    <mergeCell ref="AS13:AS14"/>
    <mergeCell ref="AY13:AY14"/>
    <mergeCell ref="CL7:CL14"/>
    <mergeCell ref="BN7:BN14"/>
    <mergeCell ref="BH9:BH14"/>
    <mergeCell ref="BI9:BI14"/>
    <mergeCell ref="AW7:AW14"/>
    <mergeCell ref="AX7:AX14"/>
    <mergeCell ref="AY7:AZ7"/>
    <mergeCell ref="BA7:BC8"/>
    <mergeCell ref="BD7:BD14"/>
    <mergeCell ref="BE7:BG12"/>
    <mergeCell ref="AZ13:AZ14"/>
    <mergeCell ref="BB13:BB14"/>
    <mergeCell ref="BM7:BM14"/>
    <mergeCell ref="BP7:BP14"/>
    <mergeCell ref="BY7:BY14"/>
    <mergeCell ref="CO40:CP40"/>
    <mergeCell ref="CO43:CP43"/>
    <mergeCell ref="CO44:CP44"/>
    <mergeCell ref="CO31:CP31"/>
    <mergeCell ref="CO32:CP32"/>
    <mergeCell ref="CO33:CP33"/>
    <mergeCell ref="CO37:CP37"/>
    <mergeCell ref="CO38:CP38"/>
    <mergeCell ref="CO41:CP41"/>
    <mergeCell ref="CO42:CP42"/>
    <mergeCell ref="CO54:CP54"/>
    <mergeCell ref="CO55:CP55"/>
    <mergeCell ref="CO56:CP56"/>
    <mergeCell ref="CO45:CP45"/>
    <mergeCell ref="CO46:CP46"/>
    <mergeCell ref="CO47:CP47"/>
    <mergeCell ref="CO48:CP48"/>
    <mergeCell ref="CO53:CP53"/>
    <mergeCell ref="CO49:CP49"/>
    <mergeCell ref="CO50:CP50"/>
    <mergeCell ref="CO51:CP51"/>
    <mergeCell ref="CO52:CP52"/>
    <mergeCell ref="CO62:CP62"/>
    <mergeCell ref="CO63:CP63"/>
    <mergeCell ref="CO64:CP64"/>
    <mergeCell ref="CO65:CP65"/>
    <mergeCell ref="CL70:CO70"/>
    <mergeCell ref="CL71:CO71"/>
    <mergeCell ref="CO61:CP61"/>
    <mergeCell ref="CO59:CP59"/>
    <mergeCell ref="CO60:CP60"/>
    <mergeCell ref="CO85:CP85"/>
    <mergeCell ref="CO86:CP86"/>
    <mergeCell ref="CO87:CP87"/>
    <mergeCell ref="CO88:CP88"/>
    <mergeCell ref="CO89:CP89"/>
    <mergeCell ref="CO90:CP90"/>
    <mergeCell ref="CL76:CL83"/>
    <mergeCell ref="CN76:CN83"/>
    <mergeCell ref="CO77:CO82"/>
    <mergeCell ref="CP77:CP82"/>
    <mergeCell ref="CO83:CP83"/>
    <mergeCell ref="CO84:CP84"/>
    <mergeCell ref="CO97:CP97"/>
    <mergeCell ref="CO98:CP98"/>
    <mergeCell ref="CO99:CP99"/>
    <mergeCell ref="CO100:CP100"/>
    <mergeCell ref="CO101:CP101"/>
    <mergeCell ref="CO102:CP102"/>
    <mergeCell ref="CO91:CP91"/>
    <mergeCell ref="CO92:CP92"/>
    <mergeCell ref="CO93:CP93"/>
    <mergeCell ref="CO94:CP94"/>
    <mergeCell ref="CO95:CP95"/>
    <mergeCell ref="CO96:CP96"/>
    <mergeCell ref="CO111:CP111"/>
    <mergeCell ref="CO112:CP112"/>
    <mergeCell ref="CO113:CP113"/>
    <mergeCell ref="CO114:CP114"/>
    <mergeCell ref="CO103:CP103"/>
    <mergeCell ref="CO104:CP104"/>
    <mergeCell ref="CO105:CP105"/>
    <mergeCell ref="CO106:CP106"/>
    <mergeCell ref="CO107:CP107"/>
    <mergeCell ref="CO108:CP108"/>
    <mergeCell ref="CI65:CK65"/>
    <mergeCell ref="CF65:CH65"/>
    <mergeCell ref="CO133:CP133"/>
    <mergeCell ref="CO134:CP134"/>
    <mergeCell ref="CO127:CP127"/>
    <mergeCell ref="CO128:CP128"/>
    <mergeCell ref="CO129:CP129"/>
    <mergeCell ref="CO130:CP130"/>
    <mergeCell ref="CO131:CP131"/>
    <mergeCell ref="CO132:CP132"/>
    <mergeCell ref="CO121:CP121"/>
    <mergeCell ref="CO122:CP122"/>
    <mergeCell ref="CO123:CP123"/>
    <mergeCell ref="CO124:CP124"/>
    <mergeCell ref="CO125:CP125"/>
    <mergeCell ref="CO126:CP126"/>
    <mergeCell ref="CO115:CP115"/>
    <mergeCell ref="CO116:CP116"/>
    <mergeCell ref="CO117:CP117"/>
    <mergeCell ref="CO118:CP118"/>
    <mergeCell ref="CO119:CP119"/>
    <mergeCell ref="CO120:CP120"/>
    <mergeCell ref="CO109:CP109"/>
    <mergeCell ref="CO110:CP110"/>
  </mergeCells>
  <pageMargins left="1.5" right="0.5" top="1.75" bottom="1.5" header="0.5" footer="0.5"/>
  <pageSetup paperSize="153" scale="97" orientation="landscape" r:id="rId1"/>
  <ignoredErrors>
    <ignoredError sqref="V65:AC6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P135"/>
  <sheetViews>
    <sheetView topLeftCell="A31" zoomScale="85" zoomScaleNormal="85" workbookViewId="0">
      <pane xSplit="5" topLeftCell="BA1" activePane="topRight" state="frozen"/>
      <selection activeCell="BY17" sqref="BY17"/>
      <selection pane="topRight" activeCell="BT7" sqref="BT7:BT14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44"/>
      <c r="BQ1" s="225"/>
      <c r="BR1" s="225"/>
      <c r="BS1" s="225"/>
      <c r="BT1" s="469"/>
      <c r="BU1" s="239"/>
      <c r="BV1" s="225"/>
      <c r="BW1" s="225"/>
      <c r="BX1" s="225"/>
      <c r="BY1" s="601"/>
      <c r="BZ1" s="225"/>
      <c r="CA1" s="225"/>
      <c r="CB1" s="234"/>
      <c r="CC1" s="225"/>
      <c r="CD1" s="247"/>
      <c r="CE1" s="225"/>
      <c r="CF1" s="225"/>
      <c r="CG1" s="225"/>
      <c r="CH1" s="225"/>
      <c r="CI1" s="225"/>
      <c r="CJ1" s="225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23"/>
      <c r="CB2" s="231"/>
      <c r="CC2" s="223"/>
      <c r="CD2" s="246"/>
      <c r="CE2" s="223"/>
      <c r="CF2" s="223"/>
      <c r="CG2" s="223"/>
      <c r="CH2" s="223"/>
      <c r="CI2" s="223"/>
      <c r="CJ2" s="223"/>
      <c r="CK2" s="18"/>
      <c r="CL2" s="726" t="s">
        <v>91</v>
      </c>
      <c r="CM2" s="727"/>
      <c r="CN2" s="727"/>
      <c r="CO2" s="728"/>
      <c r="CP2" s="424" t="s">
        <v>275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24"/>
      <c r="CB3" s="232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24"/>
      <c r="CB4" s="232"/>
      <c r="CC4" s="227"/>
      <c r="CD4" s="248"/>
      <c r="CE4" s="227"/>
      <c r="CF4" s="227"/>
      <c r="CG4" s="227"/>
      <c r="CH4" s="227"/>
      <c r="CI4" s="227"/>
      <c r="CJ4" s="227"/>
      <c r="CK4" s="227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653" t="s">
        <v>149</v>
      </c>
      <c r="BP7" s="653" t="s">
        <v>181</v>
      </c>
      <c r="BQ7" s="653" t="s">
        <v>33</v>
      </c>
      <c r="BR7" s="653" t="s">
        <v>34</v>
      </c>
      <c r="BS7" s="653" t="s">
        <v>108</v>
      </c>
      <c r="BT7" s="620" t="s">
        <v>323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310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18"/>
      <c r="AN8" s="718"/>
      <c r="AO8" s="718"/>
      <c r="AP8" s="718"/>
      <c r="AQ8" s="718"/>
      <c r="AR8" s="718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654"/>
      <c r="BP8" s="654"/>
      <c r="BQ8" s="654"/>
      <c r="BR8" s="654"/>
      <c r="BS8" s="654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654"/>
      <c r="BP9" s="654"/>
      <c r="BQ9" s="654"/>
      <c r="BR9" s="654"/>
      <c r="BS9" s="654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220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654"/>
      <c r="BP10" s="654"/>
      <c r="BQ10" s="654"/>
      <c r="BR10" s="654"/>
      <c r="BS10" s="654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221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654"/>
      <c r="BP11" s="654"/>
      <c r="BQ11" s="654"/>
      <c r="BR11" s="654"/>
      <c r="BS11" s="654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22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654"/>
      <c r="BP12" s="654"/>
      <c r="BQ12" s="654"/>
      <c r="BR12" s="654"/>
      <c r="BS12" s="654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222"/>
      <c r="G13" s="222"/>
      <c r="H13" s="222"/>
      <c r="I13" s="222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654"/>
      <c r="BP13" s="654"/>
      <c r="BQ13" s="654"/>
      <c r="BR13" s="654"/>
      <c r="BS13" s="654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45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71"/>
      <c r="W14" s="872"/>
      <c r="X14" s="872"/>
      <c r="Y14" s="872"/>
      <c r="Z14" s="872"/>
      <c r="AA14" s="872"/>
      <c r="AB14" s="872"/>
      <c r="AC14" s="870"/>
      <c r="AD14" s="819"/>
      <c r="AE14" s="690"/>
      <c r="AF14" s="690"/>
      <c r="AG14" s="690"/>
      <c r="AH14" s="690"/>
      <c r="AI14" s="690"/>
      <c r="AJ14" s="690"/>
      <c r="AK14" s="698"/>
      <c r="AL14" s="869"/>
      <c r="AM14" s="858"/>
      <c r="AN14" s="858"/>
      <c r="AO14" s="858"/>
      <c r="AP14" s="858"/>
      <c r="AQ14" s="858"/>
      <c r="AR14" s="858"/>
      <c r="AS14" s="859"/>
      <c r="AT14" s="873"/>
      <c r="AU14" s="860"/>
      <c r="AV14" s="809"/>
      <c r="AW14" s="809"/>
      <c r="AX14" s="862"/>
      <c r="AY14" s="861"/>
      <c r="AZ14" s="864"/>
      <c r="BA14" s="641"/>
      <c r="BB14" s="863"/>
      <c r="BC14" s="862"/>
      <c r="BD14" s="868"/>
      <c r="BE14" s="50" t="s">
        <v>63</v>
      </c>
      <c r="BF14" s="51" t="s">
        <v>64</v>
      </c>
      <c r="BG14" s="52" t="s">
        <v>65</v>
      </c>
      <c r="BH14" s="830"/>
      <c r="BI14" s="658"/>
      <c r="BJ14" s="863"/>
      <c r="BK14" s="860"/>
      <c r="BL14" s="860"/>
      <c r="BM14" s="860"/>
      <c r="BN14" s="860"/>
      <c r="BO14" s="860"/>
      <c r="BP14" s="860"/>
      <c r="BQ14" s="860"/>
      <c r="BR14" s="860"/>
      <c r="BS14" s="860"/>
      <c r="BT14" s="622"/>
      <c r="BU14" s="835"/>
      <c r="BV14" s="835"/>
      <c r="BW14" s="860"/>
      <c r="BX14" s="860"/>
      <c r="BY14" s="622"/>
      <c r="BZ14" s="860"/>
      <c r="CA14" s="835"/>
      <c r="CB14" s="835"/>
      <c r="CC14" s="655"/>
      <c r="CD14" s="832"/>
      <c r="CE14" s="809"/>
      <c r="CF14" s="863"/>
      <c r="CG14" s="860"/>
      <c r="CH14" s="862"/>
      <c r="CI14" s="679"/>
      <c r="CJ14" s="680"/>
      <c r="CK14" s="681"/>
      <c r="CL14" s="641"/>
      <c r="CM14" s="641"/>
      <c r="CN14" s="641"/>
      <c r="CO14" s="673" t="s">
        <v>66</v>
      </c>
      <c r="CP14" s="674"/>
    </row>
    <row r="15" spans="1:94" ht="15.95" customHeight="1" x14ac:dyDescent="0.2">
      <c r="B15" s="228"/>
      <c r="C15" s="255" t="s">
        <v>95</v>
      </c>
      <c r="D15" s="255">
        <v>1004</v>
      </c>
      <c r="E15" s="262">
        <v>1005</v>
      </c>
      <c r="F15" s="295"/>
      <c r="G15" s="295">
        <v>3206.3</v>
      </c>
      <c r="H15" s="295">
        <v>3202.2</v>
      </c>
      <c r="I15" s="253"/>
      <c r="J15" s="254"/>
      <c r="K15" s="255"/>
      <c r="L15" s="255"/>
      <c r="M15" s="255"/>
      <c r="N15" s="255"/>
      <c r="O15" s="255"/>
      <c r="P15" s="255"/>
      <c r="Q15" s="259"/>
      <c r="R15" s="260"/>
      <c r="S15" s="255"/>
      <c r="T15" s="255"/>
      <c r="U15" s="262"/>
      <c r="V15" s="260"/>
      <c r="W15" s="255"/>
      <c r="X15" s="255"/>
      <c r="Y15" s="255"/>
      <c r="Z15" s="255"/>
      <c r="AA15" s="255"/>
      <c r="AB15" s="255"/>
      <c r="AC15" s="259"/>
      <c r="AD15" s="260"/>
      <c r="AE15" s="258"/>
      <c r="AF15" s="258">
        <v>56</v>
      </c>
      <c r="AG15" s="258"/>
      <c r="AH15" s="258"/>
      <c r="AI15" s="258"/>
      <c r="AJ15" s="258"/>
      <c r="AK15" s="261"/>
      <c r="AL15" s="260"/>
      <c r="AM15" s="255"/>
      <c r="AN15" s="255"/>
      <c r="AO15" s="255"/>
      <c r="AP15" s="255"/>
      <c r="AQ15" s="255"/>
      <c r="AR15" s="255"/>
      <c r="AS15" s="262"/>
      <c r="AT15" s="258"/>
      <c r="AU15" s="255"/>
      <c r="AV15" s="259"/>
      <c r="AW15" s="259"/>
      <c r="AX15" s="262"/>
      <c r="AY15" s="260"/>
      <c r="AZ15" s="262"/>
      <c r="BA15" s="260"/>
      <c r="BB15" s="255" t="str">
        <f>IF(G15=0," ",IF(BA15=0," ",IF((F15-G15)&lt;=5," ",IF((F15-G15)&gt;10,5,(F15-G15)-5))))</f>
        <v xml:space="preserve"> </v>
      </c>
      <c r="BC15" s="262" t="str">
        <f>IF(BB15=" "," ",IF((F15-G15)&lt;=10," ",(F15-G15)-10))</f>
        <v xml:space="preserve"> </v>
      </c>
      <c r="BD15" s="253"/>
      <c r="BE15" s="260"/>
      <c r="BF15" s="255"/>
      <c r="BG15" s="262"/>
      <c r="BH15" s="258"/>
      <c r="BI15" s="262"/>
      <c r="BJ15" s="258"/>
      <c r="BK15" s="255"/>
      <c r="BL15" s="255"/>
      <c r="BM15" s="255"/>
      <c r="BN15" s="255"/>
      <c r="BO15" s="255"/>
      <c r="BP15" s="255"/>
      <c r="BQ15" s="255"/>
      <c r="BR15" s="255"/>
      <c r="BS15" s="255"/>
      <c r="BT15" s="368"/>
      <c r="BU15" s="255"/>
      <c r="BV15" s="255"/>
      <c r="BW15" s="255"/>
      <c r="BX15" s="255"/>
      <c r="BY15" s="255"/>
      <c r="BZ15" s="255"/>
      <c r="CA15" s="255"/>
      <c r="CB15" s="255"/>
      <c r="CC15" s="255"/>
      <c r="CD15" s="259"/>
      <c r="CE15" s="259"/>
      <c r="CF15" s="361"/>
      <c r="CG15" s="369"/>
      <c r="CH15" s="369"/>
      <c r="CI15" s="361"/>
      <c r="CJ15" s="369"/>
      <c r="CK15" s="261"/>
      <c r="CL15" s="261"/>
      <c r="CM15" s="261"/>
      <c r="CN15" s="253">
        <v>54</v>
      </c>
      <c r="CO15" s="632" t="s">
        <v>255</v>
      </c>
      <c r="CP15" s="633"/>
    </row>
    <row r="16" spans="1:94" ht="15.95" customHeight="1" x14ac:dyDescent="0.2">
      <c r="B16" s="229" t="s">
        <v>142</v>
      </c>
      <c r="C16" s="265" t="s">
        <v>101</v>
      </c>
      <c r="D16" s="265">
        <v>1005</v>
      </c>
      <c r="E16" s="272"/>
      <c r="F16" s="296">
        <v>3212.8</v>
      </c>
      <c r="G16" s="296">
        <v>3202.2</v>
      </c>
      <c r="H16" s="296"/>
      <c r="I16" s="263"/>
      <c r="J16" s="264"/>
      <c r="K16" s="265"/>
      <c r="L16" s="265"/>
      <c r="M16" s="265"/>
      <c r="N16" s="265"/>
      <c r="O16" s="265"/>
      <c r="P16" s="265"/>
      <c r="Q16" s="269"/>
      <c r="R16" s="270"/>
      <c r="S16" s="265"/>
      <c r="T16" s="265"/>
      <c r="U16" s="272"/>
      <c r="V16" s="270"/>
      <c r="W16" s="265"/>
      <c r="X16" s="265"/>
      <c r="Y16" s="265"/>
      <c r="Z16" s="265"/>
      <c r="AA16" s="265"/>
      <c r="AB16" s="265"/>
      <c r="AC16" s="269"/>
      <c r="AD16" s="270"/>
      <c r="AE16" s="268"/>
      <c r="AF16" s="268"/>
      <c r="AG16" s="268"/>
      <c r="AH16" s="268"/>
      <c r="AI16" s="268"/>
      <c r="AJ16" s="268"/>
      <c r="AK16" s="271"/>
      <c r="AL16" s="270"/>
      <c r="AM16" s="265"/>
      <c r="AN16" s="265"/>
      <c r="AO16" s="265"/>
      <c r="AP16" s="265"/>
      <c r="AQ16" s="265"/>
      <c r="AR16" s="265"/>
      <c r="AS16" s="272"/>
      <c r="AT16" s="268"/>
      <c r="AU16" s="265"/>
      <c r="AV16" s="269"/>
      <c r="AW16" s="269"/>
      <c r="AX16" s="272"/>
      <c r="AY16" s="270"/>
      <c r="AZ16" s="272"/>
      <c r="BA16" s="270">
        <v>1</v>
      </c>
      <c r="BB16" s="273">
        <f t="shared" ref="BB16:BB64" si="0">IF(G16=0," ",IF(BA16=0," ",IF((F16-G16)&lt;=5," ",IF((F16-G16)&gt;10,5,(F16-G16)-5))))</f>
        <v>5</v>
      </c>
      <c r="BC16" s="274">
        <f t="shared" ref="BC16:BC64" si="1">IF(BB16=" "," ",IF((F16-G16)&lt;=10," ",(F16-G16)-10))</f>
        <v>0.6000000000003638</v>
      </c>
      <c r="BD16" s="263"/>
      <c r="BE16" s="270"/>
      <c r="BF16" s="265"/>
      <c r="BG16" s="272"/>
      <c r="BH16" s="268"/>
      <c r="BI16" s="272"/>
      <c r="BJ16" s="268"/>
      <c r="BK16" s="265"/>
      <c r="BL16" s="265"/>
      <c r="BM16" s="265"/>
      <c r="BN16" s="265"/>
      <c r="BO16" s="265"/>
      <c r="BP16" s="265"/>
      <c r="BQ16" s="265"/>
      <c r="BR16" s="265"/>
      <c r="BS16" s="265"/>
      <c r="BT16" s="334"/>
      <c r="BU16" s="265"/>
      <c r="BV16" s="265"/>
      <c r="BW16" s="265">
        <v>1</v>
      </c>
      <c r="BX16" s="265">
        <v>1</v>
      </c>
      <c r="BY16" s="265"/>
      <c r="BZ16" s="265"/>
      <c r="CA16" s="265"/>
      <c r="CB16" s="265"/>
      <c r="CC16" s="265"/>
      <c r="CD16" s="269"/>
      <c r="CE16" s="269"/>
      <c r="CF16" s="359"/>
      <c r="CG16" s="370"/>
      <c r="CH16" s="370"/>
      <c r="CI16" s="359"/>
      <c r="CJ16" s="370"/>
      <c r="CK16" s="271"/>
      <c r="CL16" s="271"/>
      <c r="CM16" s="271"/>
      <c r="CN16" s="263"/>
      <c r="CO16" s="626" t="s">
        <v>268</v>
      </c>
      <c r="CP16" s="627"/>
    </row>
    <row r="17" spans="2:94" ht="15.95" customHeight="1" x14ac:dyDescent="0.2">
      <c r="B17" s="307" t="s">
        <v>147</v>
      </c>
      <c r="C17" s="273" t="s">
        <v>95</v>
      </c>
      <c r="D17" s="273">
        <v>1006</v>
      </c>
      <c r="E17" s="274"/>
      <c r="F17" s="323">
        <v>3247.5</v>
      </c>
      <c r="G17" s="323">
        <v>3244.5</v>
      </c>
      <c r="H17" s="323"/>
      <c r="I17" s="315"/>
      <c r="J17" s="324"/>
      <c r="K17" s="273"/>
      <c r="L17" s="273"/>
      <c r="M17" s="273"/>
      <c r="N17" s="273"/>
      <c r="O17" s="273"/>
      <c r="P17" s="273"/>
      <c r="Q17" s="320"/>
      <c r="R17" s="326"/>
      <c r="S17" s="273"/>
      <c r="T17" s="273"/>
      <c r="U17" s="274"/>
      <c r="V17" s="326"/>
      <c r="W17" s="273"/>
      <c r="X17" s="273"/>
      <c r="Y17" s="273"/>
      <c r="Z17" s="273"/>
      <c r="AA17" s="273"/>
      <c r="AB17" s="273"/>
      <c r="AC17" s="320"/>
      <c r="AD17" s="326"/>
      <c r="AE17" s="319"/>
      <c r="AF17" s="319"/>
      <c r="AG17" s="319"/>
      <c r="AH17" s="319"/>
      <c r="AI17" s="319"/>
      <c r="AJ17" s="319"/>
      <c r="AK17" s="317"/>
      <c r="AL17" s="326"/>
      <c r="AM17" s="273"/>
      <c r="AN17" s="273"/>
      <c r="AO17" s="273"/>
      <c r="AP17" s="273"/>
      <c r="AQ17" s="273"/>
      <c r="AR17" s="273"/>
      <c r="AS17" s="274"/>
      <c r="AT17" s="319"/>
      <c r="AU17" s="273"/>
      <c r="AV17" s="320"/>
      <c r="AW17" s="320"/>
      <c r="AX17" s="274"/>
      <c r="AY17" s="326"/>
      <c r="AZ17" s="274"/>
      <c r="BA17" s="326">
        <v>1</v>
      </c>
      <c r="BB17" s="284" t="str">
        <f>IF(G17=0," ",IF(BA17=0," ",IF((F17-G17)&lt;=5," ",IF((F17-G17)&gt;10,5,(F17-G17)-5))))</f>
        <v xml:space="preserve"> </v>
      </c>
      <c r="BC17" s="285" t="str">
        <f>IF(BB17=" "," ",IF((F17-G17)&lt;=10," ",(F17-G17)-10))</f>
        <v xml:space="preserve"> </v>
      </c>
      <c r="BD17" s="315"/>
      <c r="BE17" s="326"/>
      <c r="BF17" s="273"/>
      <c r="BG17" s="274"/>
      <c r="BH17" s="319"/>
      <c r="BI17" s="274"/>
      <c r="BJ17" s="319"/>
      <c r="BK17" s="273"/>
      <c r="BL17" s="273"/>
      <c r="BM17" s="273">
        <v>1</v>
      </c>
      <c r="BN17" s="273"/>
      <c r="BO17" s="273"/>
      <c r="BP17" s="273">
        <v>1</v>
      </c>
      <c r="BQ17" s="273"/>
      <c r="BR17" s="273"/>
      <c r="BS17" s="273"/>
      <c r="BT17" s="390"/>
      <c r="BU17" s="273"/>
      <c r="BV17" s="273"/>
      <c r="BW17" s="273"/>
      <c r="BX17" s="273"/>
      <c r="BY17" s="273"/>
      <c r="BZ17" s="273"/>
      <c r="CA17" s="273"/>
      <c r="CB17" s="273"/>
      <c r="CC17" s="273"/>
      <c r="CD17" s="320"/>
      <c r="CE17" s="320"/>
      <c r="CF17" s="342"/>
      <c r="CG17" s="375"/>
      <c r="CH17" s="375"/>
      <c r="CI17" s="342"/>
      <c r="CJ17" s="375"/>
      <c r="CK17" s="317"/>
      <c r="CL17" s="317"/>
      <c r="CM17" s="317"/>
      <c r="CN17" s="315"/>
      <c r="CO17" s="791"/>
      <c r="CP17" s="792"/>
    </row>
    <row r="18" spans="2:94" ht="15.95" customHeight="1" x14ac:dyDescent="0.2">
      <c r="B18" s="314"/>
      <c r="C18" s="284" t="s">
        <v>95</v>
      </c>
      <c r="D18" s="284">
        <v>1006</v>
      </c>
      <c r="E18" s="285">
        <v>1007</v>
      </c>
      <c r="F18" s="328"/>
      <c r="G18" s="328">
        <v>3244.5</v>
      </c>
      <c r="H18" s="328">
        <v>3244.3</v>
      </c>
      <c r="I18" s="316"/>
      <c r="J18" s="329"/>
      <c r="K18" s="284"/>
      <c r="L18" s="284"/>
      <c r="M18" s="284"/>
      <c r="N18" s="284"/>
      <c r="O18" s="284"/>
      <c r="P18" s="284"/>
      <c r="Q18" s="322"/>
      <c r="R18" s="283"/>
      <c r="S18" s="284"/>
      <c r="T18" s="284"/>
      <c r="U18" s="285"/>
      <c r="V18" s="283"/>
      <c r="W18" s="284"/>
      <c r="X18" s="284"/>
      <c r="Y18" s="284"/>
      <c r="Z18" s="284"/>
      <c r="AA18" s="284"/>
      <c r="AB18" s="284"/>
      <c r="AC18" s="322"/>
      <c r="AD18" s="283"/>
      <c r="AE18" s="321"/>
      <c r="AF18" s="321">
        <v>56</v>
      </c>
      <c r="AG18" s="321"/>
      <c r="AH18" s="321"/>
      <c r="AI18" s="321"/>
      <c r="AJ18" s="321"/>
      <c r="AK18" s="318"/>
      <c r="AL18" s="283"/>
      <c r="AM18" s="284"/>
      <c r="AN18" s="284"/>
      <c r="AO18" s="284"/>
      <c r="AP18" s="284"/>
      <c r="AQ18" s="284"/>
      <c r="AR18" s="284"/>
      <c r="AS18" s="285"/>
      <c r="AT18" s="321"/>
      <c r="AU18" s="284"/>
      <c r="AV18" s="322"/>
      <c r="AW18" s="322"/>
      <c r="AX18" s="285"/>
      <c r="AY18" s="283"/>
      <c r="AZ18" s="285"/>
      <c r="BA18" s="283"/>
      <c r="BB18" s="284" t="str">
        <f>IF(G18=0," ",IF(BA18=0," ",IF((F18-G18)&lt;=5," ",IF((F18-G18)&gt;10,5,(F18-G18)-5))))</f>
        <v xml:space="preserve"> </v>
      </c>
      <c r="BC18" s="285" t="str">
        <f>IF(BB18=" "," ",IF((F18-G18)&lt;=10," ",(F18-G18)-10))</f>
        <v xml:space="preserve"> </v>
      </c>
      <c r="BD18" s="316"/>
      <c r="BE18" s="283"/>
      <c r="BF18" s="284"/>
      <c r="BG18" s="285"/>
      <c r="BH18" s="321"/>
      <c r="BI18" s="285"/>
      <c r="BJ18" s="321"/>
      <c r="BK18" s="284"/>
      <c r="BL18" s="284"/>
      <c r="BM18" s="284"/>
      <c r="BN18" s="284"/>
      <c r="BO18" s="284"/>
      <c r="BP18" s="284"/>
      <c r="BQ18" s="284"/>
      <c r="BR18" s="284"/>
      <c r="BS18" s="284"/>
      <c r="BT18" s="470"/>
      <c r="BU18" s="284"/>
      <c r="BV18" s="284"/>
      <c r="BW18" s="284"/>
      <c r="BX18" s="284"/>
      <c r="BY18" s="284"/>
      <c r="BZ18" s="284"/>
      <c r="CA18" s="284"/>
      <c r="CB18" s="284"/>
      <c r="CC18" s="284"/>
      <c r="CD18" s="322"/>
      <c r="CE18" s="322"/>
      <c r="CF18" s="373"/>
      <c r="CG18" s="376"/>
      <c r="CH18" s="376"/>
      <c r="CI18" s="373"/>
      <c r="CJ18" s="376"/>
      <c r="CK18" s="318"/>
      <c r="CL18" s="318"/>
      <c r="CM18" s="318"/>
      <c r="CN18" s="316"/>
      <c r="CO18" s="777"/>
      <c r="CP18" s="778"/>
    </row>
    <row r="19" spans="2:94" ht="15.95" customHeight="1" thickBot="1" x14ac:dyDescent="0.25">
      <c r="B19" s="230" t="s">
        <v>147</v>
      </c>
      <c r="C19" s="277" t="s">
        <v>101</v>
      </c>
      <c r="D19" s="277">
        <v>1007</v>
      </c>
      <c r="E19" s="278"/>
      <c r="F19" s="297">
        <v>3251</v>
      </c>
      <c r="G19" s="297">
        <v>3244.3</v>
      </c>
      <c r="H19" s="297"/>
      <c r="I19" s="275"/>
      <c r="J19" s="276"/>
      <c r="K19" s="277"/>
      <c r="L19" s="277"/>
      <c r="M19" s="277"/>
      <c r="N19" s="277"/>
      <c r="O19" s="277"/>
      <c r="P19" s="277"/>
      <c r="Q19" s="280"/>
      <c r="R19" s="281"/>
      <c r="S19" s="277"/>
      <c r="T19" s="277"/>
      <c r="U19" s="278"/>
      <c r="V19" s="281"/>
      <c r="W19" s="277"/>
      <c r="X19" s="277"/>
      <c r="Y19" s="277"/>
      <c r="Z19" s="277"/>
      <c r="AA19" s="277"/>
      <c r="AB19" s="277"/>
      <c r="AC19" s="280"/>
      <c r="AD19" s="281"/>
      <c r="AE19" s="279"/>
      <c r="AF19" s="279"/>
      <c r="AG19" s="279"/>
      <c r="AH19" s="279"/>
      <c r="AI19" s="279"/>
      <c r="AJ19" s="279"/>
      <c r="AK19" s="282"/>
      <c r="AL19" s="281"/>
      <c r="AM19" s="277"/>
      <c r="AN19" s="277"/>
      <c r="AO19" s="277"/>
      <c r="AP19" s="277"/>
      <c r="AQ19" s="277"/>
      <c r="AR19" s="277"/>
      <c r="AS19" s="278"/>
      <c r="AT19" s="279"/>
      <c r="AU19" s="277"/>
      <c r="AV19" s="280"/>
      <c r="AW19" s="280"/>
      <c r="AX19" s="278"/>
      <c r="AY19" s="281"/>
      <c r="AZ19" s="278"/>
      <c r="BA19" s="281">
        <v>1</v>
      </c>
      <c r="BB19" s="277">
        <f>IF(G19=0," ",IF(BA19=0," ",IF((F19-G19)&lt;=5," ",IF((F19-G19)&gt;10,5,(F19-G19)-5))))</f>
        <v>1.6999999999998181</v>
      </c>
      <c r="BC19" s="278" t="str">
        <f>IF(BB19=" "," ",IF((F19-G19)&lt;=10," ",(F19-G19)-10))</f>
        <v xml:space="preserve"> </v>
      </c>
      <c r="BD19" s="275"/>
      <c r="BE19" s="281"/>
      <c r="BF19" s="277"/>
      <c r="BG19" s="278"/>
      <c r="BH19" s="279"/>
      <c r="BI19" s="278"/>
      <c r="BJ19" s="279"/>
      <c r="BK19" s="277"/>
      <c r="BL19" s="277"/>
      <c r="BM19" s="277"/>
      <c r="BN19" s="277"/>
      <c r="BO19" s="277"/>
      <c r="BP19" s="277"/>
      <c r="BQ19" s="277"/>
      <c r="BR19" s="277"/>
      <c r="BS19" s="277"/>
      <c r="BT19" s="387"/>
      <c r="BU19" s="277"/>
      <c r="BV19" s="277"/>
      <c r="BW19" s="277">
        <v>1</v>
      </c>
      <c r="BX19" s="277">
        <v>1</v>
      </c>
      <c r="BY19" s="277"/>
      <c r="BZ19" s="277"/>
      <c r="CA19" s="277"/>
      <c r="CB19" s="277"/>
      <c r="CC19" s="277"/>
      <c r="CD19" s="280"/>
      <c r="CE19" s="280"/>
      <c r="CF19" s="360"/>
      <c r="CG19" s="371"/>
      <c r="CH19" s="371"/>
      <c r="CI19" s="360"/>
      <c r="CJ19" s="371"/>
      <c r="CK19" s="282"/>
      <c r="CL19" s="282"/>
      <c r="CM19" s="282"/>
      <c r="CN19" s="275"/>
      <c r="CO19" s="628"/>
      <c r="CP19" s="629"/>
    </row>
    <row r="20" spans="2:94" ht="15.95" customHeight="1" x14ac:dyDescent="0.2">
      <c r="B20" s="339"/>
      <c r="C20" s="273" t="s">
        <v>101</v>
      </c>
      <c r="D20" s="273">
        <v>1007</v>
      </c>
      <c r="E20" s="274">
        <v>1010</v>
      </c>
      <c r="F20" s="323"/>
      <c r="G20" s="323">
        <v>3244.3</v>
      </c>
      <c r="H20" s="323">
        <v>3231.5</v>
      </c>
      <c r="I20" s="315"/>
      <c r="J20" s="324"/>
      <c r="K20" s="273"/>
      <c r="L20" s="273"/>
      <c r="M20" s="273"/>
      <c r="N20" s="273"/>
      <c r="O20" s="273"/>
      <c r="P20" s="273"/>
      <c r="Q20" s="320"/>
      <c r="R20" s="326"/>
      <c r="S20" s="273"/>
      <c r="T20" s="273"/>
      <c r="U20" s="274"/>
      <c r="V20" s="326"/>
      <c r="W20" s="273"/>
      <c r="X20" s="273"/>
      <c r="Y20" s="273"/>
      <c r="Z20" s="273"/>
      <c r="AA20" s="273"/>
      <c r="AB20" s="273"/>
      <c r="AC20" s="320"/>
      <c r="AD20" s="326"/>
      <c r="AE20" s="319"/>
      <c r="AF20" s="319"/>
      <c r="AG20" s="319"/>
      <c r="AH20" s="319"/>
      <c r="AI20" s="319"/>
      <c r="AJ20" s="319"/>
      <c r="AK20" s="317"/>
      <c r="AL20" s="326"/>
      <c r="AM20" s="273"/>
      <c r="AN20" s="273">
        <v>380</v>
      </c>
      <c r="AO20" s="273"/>
      <c r="AP20" s="273"/>
      <c r="AQ20" s="273"/>
      <c r="AR20" s="273"/>
      <c r="AS20" s="274"/>
      <c r="AT20" s="319"/>
      <c r="AU20" s="273"/>
      <c r="AV20" s="320"/>
      <c r="AW20" s="320"/>
      <c r="AX20" s="274"/>
      <c r="AY20" s="326"/>
      <c r="AZ20" s="274"/>
      <c r="BA20" s="326"/>
      <c r="BB20" s="255" t="str">
        <f>IF(G20=0," ",IF(BA20=0," ",IF((F20-G20)&lt;=5," ",IF((F20-G20)&gt;10,5,(F20-G20)-5))))</f>
        <v xml:space="preserve"> </v>
      </c>
      <c r="BC20" s="262" t="str">
        <f>IF(BB20=" "," ",IF((F20-G20)&lt;=10," ",(F20-G20)-10))</f>
        <v xml:space="preserve"> </v>
      </c>
      <c r="BD20" s="315"/>
      <c r="BE20" s="326"/>
      <c r="BF20" s="273"/>
      <c r="BG20" s="274"/>
      <c r="BH20" s="319"/>
      <c r="BI20" s="274"/>
      <c r="BJ20" s="319"/>
      <c r="BK20" s="273"/>
      <c r="BL20" s="273"/>
      <c r="BM20" s="273"/>
      <c r="BN20" s="273"/>
      <c r="BO20" s="273"/>
      <c r="BP20" s="273"/>
      <c r="BQ20" s="273"/>
      <c r="BR20" s="273"/>
      <c r="BS20" s="273"/>
      <c r="BT20" s="390"/>
      <c r="BU20" s="273"/>
      <c r="BV20" s="273"/>
      <c r="BW20" s="273"/>
      <c r="BX20" s="273"/>
      <c r="BY20" s="273"/>
      <c r="BZ20" s="273"/>
      <c r="CA20" s="273"/>
      <c r="CB20" s="273"/>
      <c r="CC20" s="273"/>
      <c r="CD20" s="320"/>
      <c r="CE20" s="320"/>
      <c r="CF20" s="342"/>
      <c r="CG20" s="375"/>
      <c r="CH20" s="375"/>
      <c r="CI20" s="342"/>
      <c r="CJ20" s="375"/>
      <c r="CK20" s="317"/>
      <c r="CL20" s="317"/>
      <c r="CM20" s="317"/>
      <c r="CN20" s="315"/>
      <c r="CO20" s="791"/>
      <c r="CP20" s="792"/>
    </row>
    <row r="21" spans="2:94" ht="15.95" customHeight="1" x14ac:dyDescent="0.2">
      <c r="B21" s="64"/>
      <c r="C21" s="265" t="s">
        <v>95</v>
      </c>
      <c r="D21" s="265">
        <v>1008</v>
      </c>
      <c r="E21" s="272">
        <v>1009</v>
      </c>
      <c r="F21" s="296"/>
      <c r="G21" s="296">
        <v>3251.4</v>
      </c>
      <c r="H21" s="296">
        <v>3231</v>
      </c>
      <c r="I21" s="263"/>
      <c r="J21" s="264"/>
      <c r="K21" s="265"/>
      <c r="L21" s="265"/>
      <c r="M21" s="265"/>
      <c r="N21" s="265">
        <v>48</v>
      </c>
      <c r="O21" s="265"/>
      <c r="P21" s="265"/>
      <c r="Q21" s="269"/>
      <c r="R21" s="270" t="s">
        <v>251</v>
      </c>
      <c r="S21" s="265"/>
      <c r="T21" s="265"/>
      <c r="U21" s="272"/>
      <c r="V21" s="270"/>
      <c r="W21" s="265"/>
      <c r="X21" s="265"/>
      <c r="Y21" s="265"/>
      <c r="Z21" s="265"/>
      <c r="AA21" s="265"/>
      <c r="AB21" s="265"/>
      <c r="AC21" s="269"/>
      <c r="AD21" s="270"/>
      <c r="AE21" s="268"/>
      <c r="AF21" s="268"/>
      <c r="AG21" s="268"/>
      <c r="AH21" s="268"/>
      <c r="AI21" s="268"/>
      <c r="AJ21" s="268"/>
      <c r="AK21" s="271"/>
      <c r="AL21" s="270"/>
      <c r="AM21" s="265"/>
      <c r="AN21" s="265"/>
      <c r="AO21" s="265"/>
      <c r="AP21" s="265"/>
      <c r="AQ21" s="265"/>
      <c r="AR21" s="265"/>
      <c r="AS21" s="272"/>
      <c r="AT21" s="268"/>
      <c r="AU21" s="265"/>
      <c r="AV21" s="269"/>
      <c r="AW21" s="269"/>
      <c r="AX21" s="272"/>
      <c r="AY21" s="270"/>
      <c r="AZ21" s="272"/>
      <c r="BA21" s="270"/>
      <c r="BB21" s="273" t="str">
        <f t="shared" si="0"/>
        <v xml:space="preserve"> </v>
      </c>
      <c r="BC21" s="274" t="str">
        <f t="shared" si="1"/>
        <v xml:space="preserve"> </v>
      </c>
      <c r="BD21" s="263"/>
      <c r="BE21" s="270"/>
      <c r="BF21" s="265"/>
      <c r="BG21" s="272"/>
      <c r="BH21" s="268"/>
      <c r="BI21" s="272"/>
      <c r="BJ21" s="268"/>
      <c r="BK21" s="265"/>
      <c r="BL21" s="265"/>
      <c r="BM21" s="265"/>
      <c r="BN21" s="265"/>
      <c r="BO21" s="265"/>
      <c r="BP21" s="265"/>
      <c r="BQ21" s="265"/>
      <c r="BR21" s="265"/>
      <c r="BS21" s="265"/>
      <c r="BT21" s="334"/>
      <c r="BU21" s="265"/>
      <c r="BV21" s="265"/>
      <c r="BW21" s="265"/>
      <c r="BX21" s="265"/>
      <c r="BY21" s="265"/>
      <c r="BZ21" s="265"/>
      <c r="CA21" s="265">
        <v>1</v>
      </c>
      <c r="CB21" s="265"/>
      <c r="CC21" s="265"/>
      <c r="CD21" s="269"/>
      <c r="CE21" s="269"/>
      <c r="CF21" s="359"/>
      <c r="CG21" s="370" t="s">
        <v>241</v>
      </c>
      <c r="CH21" s="370"/>
      <c r="CI21" s="359"/>
      <c r="CJ21" s="370"/>
      <c r="CK21" s="271"/>
      <c r="CL21" s="271"/>
      <c r="CM21" s="271"/>
      <c r="CN21" s="263"/>
      <c r="CO21" s="626"/>
      <c r="CP21" s="627"/>
    </row>
    <row r="22" spans="2:94" ht="15.95" customHeight="1" x14ac:dyDescent="0.2">
      <c r="B22" s="229" t="s">
        <v>145</v>
      </c>
      <c r="C22" s="265" t="s">
        <v>95</v>
      </c>
      <c r="D22" s="265">
        <v>1009</v>
      </c>
      <c r="E22" s="272"/>
      <c r="F22" s="296">
        <v>3235</v>
      </c>
      <c r="G22" s="296">
        <v>3231</v>
      </c>
      <c r="H22" s="296"/>
      <c r="I22" s="263"/>
      <c r="J22" s="264"/>
      <c r="K22" s="265"/>
      <c r="L22" s="265"/>
      <c r="M22" s="265"/>
      <c r="N22" s="265"/>
      <c r="O22" s="265"/>
      <c r="P22" s="265"/>
      <c r="Q22" s="269"/>
      <c r="R22" s="270"/>
      <c r="S22" s="265"/>
      <c r="T22" s="265"/>
      <c r="U22" s="272"/>
      <c r="V22" s="270"/>
      <c r="W22" s="265"/>
      <c r="X22" s="265"/>
      <c r="Y22" s="265"/>
      <c r="Z22" s="265"/>
      <c r="AA22" s="265"/>
      <c r="AB22" s="265"/>
      <c r="AC22" s="269"/>
      <c r="AD22" s="270"/>
      <c r="AE22" s="268"/>
      <c r="AF22" s="268"/>
      <c r="AG22" s="268"/>
      <c r="AH22" s="268"/>
      <c r="AI22" s="268"/>
      <c r="AJ22" s="268"/>
      <c r="AK22" s="271"/>
      <c r="AL22" s="270"/>
      <c r="AM22" s="265"/>
      <c r="AN22" s="265"/>
      <c r="AO22" s="265"/>
      <c r="AP22" s="265"/>
      <c r="AQ22" s="265"/>
      <c r="AR22" s="265"/>
      <c r="AS22" s="272"/>
      <c r="AT22" s="268"/>
      <c r="AU22" s="265"/>
      <c r="AV22" s="269"/>
      <c r="AW22" s="269"/>
      <c r="AX22" s="272"/>
      <c r="AY22" s="270"/>
      <c r="AZ22" s="272"/>
      <c r="BA22" s="270">
        <v>1</v>
      </c>
      <c r="BB22" s="273" t="str">
        <f t="shared" si="0"/>
        <v xml:space="preserve"> </v>
      </c>
      <c r="BC22" s="274" t="str">
        <f t="shared" si="1"/>
        <v xml:space="preserve"> </v>
      </c>
      <c r="BD22" s="263"/>
      <c r="BE22" s="270"/>
      <c r="BF22" s="265"/>
      <c r="BG22" s="272"/>
      <c r="BH22" s="268"/>
      <c r="BI22" s="272"/>
      <c r="BJ22" s="268"/>
      <c r="BK22" s="265"/>
      <c r="BL22" s="265"/>
      <c r="BM22" s="265">
        <v>1</v>
      </c>
      <c r="BN22" s="265"/>
      <c r="BO22" s="265"/>
      <c r="BP22" s="265">
        <v>1</v>
      </c>
      <c r="BQ22" s="265"/>
      <c r="BR22" s="265"/>
      <c r="BS22" s="265"/>
      <c r="BT22" s="334"/>
      <c r="BU22" s="265"/>
      <c r="BV22" s="265"/>
      <c r="BW22" s="265"/>
      <c r="BX22" s="265"/>
      <c r="BY22" s="265"/>
      <c r="BZ22" s="265"/>
      <c r="CA22" s="265"/>
      <c r="CB22" s="265"/>
      <c r="CC22" s="265"/>
      <c r="CD22" s="269"/>
      <c r="CE22" s="269"/>
      <c r="CF22" s="359"/>
      <c r="CG22" s="370"/>
      <c r="CH22" s="370"/>
      <c r="CI22" s="359"/>
      <c r="CJ22" s="370"/>
      <c r="CK22" s="271"/>
      <c r="CL22" s="271"/>
      <c r="CM22" s="271"/>
      <c r="CN22" s="263"/>
      <c r="CO22" s="626"/>
      <c r="CP22" s="627"/>
    </row>
    <row r="23" spans="2:94" ht="15.95" customHeight="1" x14ac:dyDescent="0.2">
      <c r="B23" s="229"/>
      <c r="C23" s="265" t="s">
        <v>95</v>
      </c>
      <c r="D23" s="265">
        <v>1009</v>
      </c>
      <c r="E23" s="272">
        <v>1010</v>
      </c>
      <c r="F23" s="296"/>
      <c r="G23" s="296">
        <v>3231</v>
      </c>
      <c r="H23" s="296">
        <v>3230.5</v>
      </c>
      <c r="I23" s="263"/>
      <c r="J23" s="264"/>
      <c r="K23" s="265"/>
      <c r="L23" s="265"/>
      <c r="M23" s="265"/>
      <c r="N23" s="265"/>
      <c r="O23" s="265"/>
      <c r="P23" s="265"/>
      <c r="Q23" s="269"/>
      <c r="R23" s="270"/>
      <c r="S23" s="265"/>
      <c r="T23" s="265"/>
      <c r="U23" s="272"/>
      <c r="V23" s="270"/>
      <c r="W23" s="265"/>
      <c r="X23" s="265"/>
      <c r="Y23" s="265"/>
      <c r="Z23" s="265"/>
      <c r="AA23" s="265"/>
      <c r="AB23" s="265"/>
      <c r="AC23" s="269"/>
      <c r="AD23" s="270"/>
      <c r="AE23" s="268"/>
      <c r="AF23" s="268"/>
      <c r="AG23" s="268"/>
      <c r="AH23" s="268">
        <v>140</v>
      </c>
      <c r="AI23" s="268"/>
      <c r="AJ23" s="268"/>
      <c r="AK23" s="271"/>
      <c r="AL23" s="270"/>
      <c r="AM23" s="265"/>
      <c r="AN23" s="265"/>
      <c r="AO23" s="265"/>
      <c r="AP23" s="265"/>
      <c r="AQ23" s="265"/>
      <c r="AR23" s="265"/>
      <c r="AS23" s="272"/>
      <c r="AT23" s="268"/>
      <c r="AU23" s="265"/>
      <c r="AV23" s="269"/>
      <c r="AW23" s="269"/>
      <c r="AX23" s="272"/>
      <c r="AY23" s="270"/>
      <c r="AZ23" s="272"/>
      <c r="BA23" s="270"/>
      <c r="BB23" s="265" t="str">
        <f t="shared" si="0"/>
        <v xml:space="preserve"> </v>
      </c>
      <c r="BC23" s="272" t="str">
        <f t="shared" si="1"/>
        <v xml:space="preserve"> </v>
      </c>
      <c r="BD23" s="263"/>
      <c r="BE23" s="270"/>
      <c r="BF23" s="265"/>
      <c r="BG23" s="272"/>
      <c r="BH23" s="268"/>
      <c r="BI23" s="272"/>
      <c r="BJ23" s="268"/>
      <c r="BK23" s="265"/>
      <c r="BL23" s="265"/>
      <c r="BM23" s="265"/>
      <c r="BN23" s="265"/>
      <c r="BO23" s="265"/>
      <c r="BP23" s="265"/>
      <c r="BQ23" s="265"/>
      <c r="BR23" s="265"/>
      <c r="BS23" s="265"/>
      <c r="BT23" s="334"/>
      <c r="BU23" s="265"/>
      <c r="BV23" s="265"/>
      <c r="BW23" s="265"/>
      <c r="BX23" s="265"/>
      <c r="BY23" s="265"/>
      <c r="BZ23" s="265"/>
      <c r="CA23" s="265"/>
      <c r="CB23" s="265"/>
      <c r="CC23" s="265"/>
      <c r="CD23" s="269"/>
      <c r="CE23" s="269"/>
      <c r="CF23" s="359"/>
      <c r="CG23" s="370"/>
      <c r="CH23" s="370"/>
      <c r="CI23" s="359"/>
      <c r="CJ23" s="370"/>
      <c r="CK23" s="271"/>
      <c r="CL23" s="271"/>
      <c r="CM23" s="271"/>
      <c r="CN23" s="263"/>
      <c r="CO23" s="626" t="s">
        <v>291</v>
      </c>
      <c r="CP23" s="627"/>
    </row>
    <row r="24" spans="2:94" ht="15.95" customHeight="1" thickBot="1" x14ac:dyDescent="0.25">
      <c r="B24" s="230" t="s">
        <v>146</v>
      </c>
      <c r="C24" s="277" t="s">
        <v>95</v>
      </c>
      <c r="D24" s="277">
        <v>1010</v>
      </c>
      <c r="E24" s="278"/>
      <c r="F24" s="297">
        <v>3236.1</v>
      </c>
      <c r="G24" s="297">
        <v>3230.5</v>
      </c>
      <c r="H24" s="297"/>
      <c r="I24" s="275"/>
      <c r="J24" s="276"/>
      <c r="K24" s="277"/>
      <c r="L24" s="277"/>
      <c r="M24" s="277"/>
      <c r="N24" s="277"/>
      <c r="O24" s="277"/>
      <c r="P24" s="277"/>
      <c r="Q24" s="280"/>
      <c r="R24" s="281"/>
      <c r="S24" s="277"/>
      <c r="T24" s="277"/>
      <c r="U24" s="278"/>
      <c r="V24" s="281"/>
      <c r="W24" s="277"/>
      <c r="X24" s="277"/>
      <c r="Y24" s="277"/>
      <c r="Z24" s="277"/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/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281">
        <v>1</v>
      </c>
      <c r="BB24" s="277">
        <f t="shared" si="0"/>
        <v>0.59999999999990905</v>
      </c>
      <c r="BC24" s="278" t="str">
        <f t="shared" si="1"/>
        <v xml:space="preserve"> </v>
      </c>
      <c r="BD24" s="275"/>
      <c r="BE24" s="281"/>
      <c r="BF24" s="277"/>
      <c r="BG24" s="278"/>
      <c r="BH24" s="279"/>
      <c r="BI24" s="278"/>
      <c r="BJ24" s="279"/>
      <c r="BK24" s="277"/>
      <c r="BL24" s="277"/>
      <c r="BM24" s="277"/>
      <c r="BN24" s="277"/>
      <c r="BO24" s="277"/>
      <c r="BP24" s="277"/>
      <c r="BQ24" s="277"/>
      <c r="BR24" s="277"/>
      <c r="BS24" s="277"/>
      <c r="BT24" s="387"/>
      <c r="BU24" s="277">
        <v>1</v>
      </c>
      <c r="BV24" s="277"/>
      <c r="BW24" s="277"/>
      <c r="BX24" s="277">
        <v>1</v>
      </c>
      <c r="BY24" s="277"/>
      <c r="BZ24" s="277"/>
      <c r="CA24" s="277"/>
      <c r="CB24" s="277"/>
      <c r="CC24" s="277"/>
      <c r="CD24" s="280"/>
      <c r="CE24" s="280"/>
      <c r="CF24" s="360"/>
      <c r="CG24" s="371"/>
      <c r="CH24" s="371"/>
      <c r="CI24" s="360"/>
      <c r="CJ24" s="371"/>
      <c r="CK24" s="282"/>
      <c r="CL24" s="282"/>
      <c r="CM24" s="282"/>
      <c r="CN24" s="275"/>
      <c r="CO24" s="628"/>
      <c r="CP24" s="629"/>
    </row>
    <row r="25" spans="2:94" ht="15.95" customHeight="1" x14ac:dyDescent="0.2">
      <c r="B25" s="307"/>
      <c r="C25" s="273" t="s">
        <v>93</v>
      </c>
      <c r="D25" s="273">
        <v>1010</v>
      </c>
      <c r="E25" s="274">
        <v>1011</v>
      </c>
      <c r="F25" s="323"/>
      <c r="G25" s="323">
        <v>3230.5</v>
      </c>
      <c r="H25" s="323">
        <v>3224</v>
      </c>
      <c r="I25" s="315"/>
      <c r="J25" s="324"/>
      <c r="K25" s="273"/>
      <c r="L25" s="273"/>
      <c r="M25" s="273"/>
      <c r="N25" s="273"/>
      <c r="O25" s="273"/>
      <c r="P25" s="273"/>
      <c r="Q25" s="320"/>
      <c r="R25" s="326"/>
      <c r="S25" s="273"/>
      <c r="T25" s="273"/>
      <c r="U25" s="274"/>
      <c r="V25" s="326"/>
      <c r="W25" s="273"/>
      <c r="X25" s="273"/>
      <c r="Y25" s="273"/>
      <c r="Z25" s="273"/>
      <c r="AA25" s="273"/>
      <c r="AB25" s="273"/>
      <c r="AC25" s="320"/>
      <c r="AD25" s="326"/>
      <c r="AE25" s="319"/>
      <c r="AF25" s="319"/>
      <c r="AG25" s="319"/>
      <c r="AH25" s="319"/>
      <c r="AI25" s="319"/>
      <c r="AJ25" s="319"/>
      <c r="AK25" s="317"/>
      <c r="AL25" s="326"/>
      <c r="AM25" s="273"/>
      <c r="AN25" s="273"/>
      <c r="AO25" s="273"/>
      <c r="AP25" s="273">
        <v>112</v>
      </c>
      <c r="AQ25" s="273"/>
      <c r="AR25" s="273"/>
      <c r="AS25" s="274"/>
      <c r="AT25" s="319"/>
      <c r="AU25" s="273"/>
      <c r="AV25" s="320"/>
      <c r="AW25" s="320"/>
      <c r="AX25" s="274"/>
      <c r="AY25" s="326"/>
      <c r="AZ25" s="274"/>
      <c r="BA25" s="326"/>
      <c r="BB25" s="273" t="str">
        <f t="shared" si="0"/>
        <v xml:space="preserve"> </v>
      </c>
      <c r="BC25" s="274" t="str">
        <f t="shared" si="1"/>
        <v xml:space="preserve"> </v>
      </c>
      <c r="BD25" s="315"/>
      <c r="BE25" s="326"/>
      <c r="BF25" s="273"/>
      <c r="BG25" s="274"/>
      <c r="BH25" s="319"/>
      <c r="BI25" s="274"/>
      <c r="BJ25" s="319"/>
      <c r="BK25" s="273"/>
      <c r="BL25" s="273"/>
      <c r="BM25" s="273"/>
      <c r="BN25" s="273"/>
      <c r="BO25" s="273"/>
      <c r="BP25" s="273"/>
      <c r="BQ25" s="273"/>
      <c r="BR25" s="273"/>
      <c r="BS25" s="273"/>
      <c r="BT25" s="390"/>
      <c r="BU25" s="273"/>
      <c r="BV25" s="273"/>
      <c r="BW25" s="273"/>
      <c r="BX25" s="273"/>
      <c r="BY25" s="273"/>
      <c r="BZ25" s="273"/>
      <c r="CA25" s="273"/>
      <c r="CB25" s="273"/>
      <c r="CC25" s="273"/>
      <c r="CD25" s="320"/>
      <c r="CE25" s="320"/>
      <c r="CF25" s="342"/>
      <c r="CG25" s="375"/>
      <c r="CH25" s="375"/>
      <c r="CI25" s="865">
        <v>0.23200000000000001</v>
      </c>
      <c r="CJ25" s="866"/>
      <c r="CK25" s="867"/>
      <c r="CL25" s="317"/>
      <c r="CM25" s="317"/>
      <c r="CN25" s="315"/>
      <c r="CO25" s="791" t="s">
        <v>295</v>
      </c>
      <c r="CP25" s="792"/>
    </row>
    <row r="26" spans="2:94" ht="15.95" customHeight="1" x14ac:dyDescent="0.2">
      <c r="B26" s="229"/>
      <c r="C26" s="265" t="s">
        <v>93</v>
      </c>
      <c r="D26" s="265">
        <v>1012</v>
      </c>
      <c r="E26" s="272">
        <v>1013</v>
      </c>
      <c r="F26" s="296"/>
      <c r="G26" s="296">
        <v>3208</v>
      </c>
      <c r="H26" s="296">
        <v>3185</v>
      </c>
      <c r="I26" s="263"/>
      <c r="J26" s="264"/>
      <c r="K26" s="265"/>
      <c r="L26" s="265"/>
      <c r="M26" s="265"/>
      <c r="N26" s="265"/>
      <c r="O26" s="265">
        <v>52</v>
      </c>
      <c r="P26" s="265"/>
      <c r="Q26" s="269"/>
      <c r="R26" s="270" t="s">
        <v>251</v>
      </c>
      <c r="S26" s="265"/>
      <c r="T26" s="265"/>
      <c r="U26" s="272"/>
      <c r="V26" s="270"/>
      <c r="W26" s="265"/>
      <c r="X26" s="265"/>
      <c r="Y26" s="265"/>
      <c r="Z26" s="265"/>
      <c r="AA26" s="265"/>
      <c r="AB26" s="265"/>
      <c r="AC26" s="269"/>
      <c r="AD26" s="270"/>
      <c r="AE26" s="268"/>
      <c r="AF26" s="268"/>
      <c r="AG26" s="268"/>
      <c r="AH26" s="268"/>
      <c r="AI26" s="268"/>
      <c r="AJ26" s="268"/>
      <c r="AK26" s="271"/>
      <c r="AL26" s="270"/>
      <c r="AM26" s="265"/>
      <c r="AN26" s="265"/>
      <c r="AO26" s="265"/>
      <c r="AP26" s="265"/>
      <c r="AQ26" s="265"/>
      <c r="AR26" s="265"/>
      <c r="AS26" s="272"/>
      <c r="AT26" s="268"/>
      <c r="AU26" s="265"/>
      <c r="AV26" s="269"/>
      <c r="AW26" s="269"/>
      <c r="AX26" s="272"/>
      <c r="AY26" s="270"/>
      <c r="AZ26" s="272"/>
      <c r="BA26" s="270"/>
      <c r="BB26" s="265" t="str">
        <f>IF(G26=0," ",IF(BA26=0," ",IF((F26-G26)&lt;=5," ",IF((F26-G26)&gt;10,5,(F26-G26)-5))))</f>
        <v xml:space="preserve"> </v>
      </c>
      <c r="BC26" s="272" t="str">
        <f>IF(BB26=" "," ",IF((F26-G26)&lt;=10," ",(F26-G26)-10))</f>
        <v xml:space="preserve"> </v>
      </c>
      <c r="BD26" s="263"/>
      <c r="BE26" s="270"/>
      <c r="BF26" s="265"/>
      <c r="BG26" s="272"/>
      <c r="BH26" s="268"/>
      <c r="BI26" s="272"/>
      <c r="BJ26" s="268"/>
      <c r="BK26" s="265"/>
      <c r="BL26" s="265"/>
      <c r="BM26" s="265"/>
      <c r="BN26" s="265"/>
      <c r="BO26" s="265"/>
      <c r="BP26" s="265"/>
      <c r="BQ26" s="265"/>
      <c r="BR26" s="265"/>
      <c r="BS26" s="265"/>
      <c r="BT26" s="334"/>
      <c r="BU26" s="265"/>
      <c r="BV26" s="265"/>
      <c r="BW26" s="265"/>
      <c r="BX26" s="265"/>
      <c r="BY26" s="265"/>
      <c r="BZ26" s="265"/>
      <c r="CA26" s="265">
        <v>1</v>
      </c>
      <c r="CB26" s="265"/>
      <c r="CC26" s="265"/>
      <c r="CD26" s="269"/>
      <c r="CE26" s="269"/>
      <c r="CF26" s="359"/>
      <c r="CG26" s="376" t="s">
        <v>240</v>
      </c>
      <c r="CH26" s="370"/>
      <c r="CI26" s="359"/>
      <c r="CJ26" s="370"/>
      <c r="CK26" s="271"/>
      <c r="CL26" s="271"/>
      <c r="CM26" s="271"/>
      <c r="CN26" s="263"/>
      <c r="CO26" s="767" t="s">
        <v>283</v>
      </c>
      <c r="CP26" s="768"/>
    </row>
    <row r="27" spans="2:94" ht="15.95" customHeight="1" x14ac:dyDescent="0.2">
      <c r="B27" s="252" t="s">
        <v>144</v>
      </c>
      <c r="C27" s="284" t="s">
        <v>93</v>
      </c>
      <c r="D27" s="284">
        <v>1013</v>
      </c>
      <c r="E27" s="285"/>
      <c r="F27" s="328">
        <v>3192.5</v>
      </c>
      <c r="G27" s="328">
        <v>3184.5</v>
      </c>
      <c r="H27" s="328"/>
      <c r="I27" s="316"/>
      <c r="J27" s="329"/>
      <c r="K27" s="284"/>
      <c r="L27" s="284"/>
      <c r="M27" s="284"/>
      <c r="N27" s="284"/>
      <c r="O27" s="284"/>
      <c r="P27" s="284"/>
      <c r="Q27" s="322"/>
      <c r="R27" s="283"/>
      <c r="S27" s="284"/>
      <c r="T27" s="284"/>
      <c r="U27" s="285"/>
      <c r="V27" s="283"/>
      <c r="W27" s="284"/>
      <c r="X27" s="284"/>
      <c r="Y27" s="284"/>
      <c r="Z27" s="284"/>
      <c r="AA27" s="284"/>
      <c r="AB27" s="284"/>
      <c r="AC27" s="322"/>
      <c r="AD27" s="283"/>
      <c r="AE27" s="321"/>
      <c r="AF27" s="321"/>
      <c r="AG27" s="321"/>
      <c r="AH27" s="321"/>
      <c r="AI27" s="321"/>
      <c r="AJ27" s="321"/>
      <c r="AK27" s="318"/>
      <c r="AL27" s="283"/>
      <c r="AM27" s="284"/>
      <c r="AN27" s="284"/>
      <c r="AO27" s="284"/>
      <c r="AP27" s="284"/>
      <c r="AQ27" s="284"/>
      <c r="AR27" s="284"/>
      <c r="AS27" s="285"/>
      <c r="AT27" s="321"/>
      <c r="AU27" s="284"/>
      <c r="AV27" s="322"/>
      <c r="AW27" s="322"/>
      <c r="AX27" s="285"/>
      <c r="AY27" s="283"/>
      <c r="AZ27" s="285"/>
      <c r="BA27" s="283">
        <v>1</v>
      </c>
      <c r="BB27" s="265">
        <f>IF(G27=0," ",IF(BA27=0," ",IF((F27-G27)&lt;=5," ",IF((F27-G27)&gt;10,5,(F27-G27)-5))))</f>
        <v>3</v>
      </c>
      <c r="BC27" s="272" t="str">
        <f>IF(BB27=" "," ",IF((F27-G27)&lt;=10," ",(F27-G27)-10))</f>
        <v xml:space="preserve"> </v>
      </c>
      <c r="BD27" s="316"/>
      <c r="BE27" s="283"/>
      <c r="BF27" s="284"/>
      <c r="BG27" s="285"/>
      <c r="BH27" s="321"/>
      <c r="BI27" s="285"/>
      <c r="BJ27" s="321"/>
      <c r="BK27" s="284"/>
      <c r="BL27" s="284"/>
      <c r="BM27" s="284"/>
      <c r="BN27" s="284"/>
      <c r="BO27" s="284"/>
      <c r="BP27" s="284"/>
      <c r="BQ27" s="284"/>
      <c r="BR27" s="284"/>
      <c r="BS27" s="284"/>
      <c r="BT27" s="470"/>
      <c r="BU27" s="284"/>
      <c r="BV27" s="284"/>
      <c r="BW27" s="284">
        <v>1</v>
      </c>
      <c r="BX27" s="284">
        <v>1</v>
      </c>
      <c r="BY27" s="284"/>
      <c r="BZ27" s="284"/>
      <c r="CA27" s="284"/>
      <c r="CB27" s="284"/>
      <c r="CC27" s="284"/>
      <c r="CD27" s="322"/>
      <c r="CE27" s="322"/>
      <c r="CF27" s="373"/>
      <c r="CG27" s="376"/>
      <c r="CH27" s="376"/>
      <c r="CI27" s="373"/>
      <c r="CJ27" s="376"/>
      <c r="CK27" s="318"/>
      <c r="CL27" s="318"/>
      <c r="CM27" s="318"/>
      <c r="CN27" s="316">
        <v>61</v>
      </c>
      <c r="CO27" s="777" t="s">
        <v>260</v>
      </c>
      <c r="CP27" s="778"/>
    </row>
    <row r="28" spans="2:94" ht="15.95" customHeight="1" x14ac:dyDescent="0.2">
      <c r="B28" s="252"/>
      <c r="C28" s="284" t="s">
        <v>93</v>
      </c>
      <c r="D28" s="284">
        <v>1013</v>
      </c>
      <c r="E28" s="285">
        <v>1014</v>
      </c>
      <c r="F28" s="328"/>
      <c r="G28" s="328">
        <v>3184.5</v>
      </c>
      <c r="H28" s="328">
        <v>3184.5</v>
      </c>
      <c r="I28" s="316"/>
      <c r="J28" s="329"/>
      <c r="K28" s="284"/>
      <c r="L28" s="284"/>
      <c r="M28" s="284"/>
      <c r="N28" s="284"/>
      <c r="O28" s="284"/>
      <c r="P28" s="284">
        <v>12</v>
      </c>
      <c r="Q28" s="322"/>
      <c r="R28" s="283"/>
      <c r="S28" s="284"/>
      <c r="T28" s="284"/>
      <c r="U28" s="285"/>
      <c r="V28" s="283"/>
      <c r="W28" s="284"/>
      <c r="X28" s="284"/>
      <c r="Y28" s="284"/>
      <c r="Z28" s="284"/>
      <c r="AA28" s="284"/>
      <c r="AB28" s="284"/>
      <c r="AC28" s="322"/>
      <c r="AD28" s="283"/>
      <c r="AE28" s="321"/>
      <c r="AF28" s="321"/>
      <c r="AG28" s="321"/>
      <c r="AH28" s="321"/>
      <c r="AI28" s="321"/>
      <c r="AJ28" s="321"/>
      <c r="AK28" s="318"/>
      <c r="AL28" s="283"/>
      <c r="AM28" s="284"/>
      <c r="AN28" s="284"/>
      <c r="AO28" s="284"/>
      <c r="AP28" s="284"/>
      <c r="AQ28" s="284"/>
      <c r="AR28" s="284"/>
      <c r="AS28" s="285"/>
      <c r="AT28" s="321"/>
      <c r="AU28" s="284"/>
      <c r="AV28" s="322"/>
      <c r="AW28" s="322"/>
      <c r="AX28" s="285"/>
      <c r="AY28" s="283"/>
      <c r="AZ28" s="285"/>
      <c r="BA28" s="283"/>
      <c r="BB28" s="284" t="str">
        <f>IF(G28=0," ",IF(BA28=0," ",IF((F28-G28)&lt;=5," ",IF((F28-G28)&gt;10,5,(F28-G28)-5))))</f>
        <v xml:space="preserve"> </v>
      </c>
      <c r="BC28" s="285" t="str">
        <f>IF(BB28=" "," ",IF((F28-G28)&lt;=10," ",(F28-G28)-10))</f>
        <v xml:space="preserve"> </v>
      </c>
      <c r="BD28" s="316"/>
      <c r="BE28" s="283"/>
      <c r="BF28" s="284"/>
      <c r="BG28" s="285"/>
      <c r="BH28" s="321"/>
      <c r="BI28" s="285"/>
      <c r="BJ28" s="321"/>
      <c r="BK28" s="284"/>
      <c r="BL28" s="284"/>
      <c r="BM28" s="284"/>
      <c r="BN28" s="284"/>
      <c r="BO28" s="284"/>
      <c r="BP28" s="284"/>
      <c r="BQ28" s="284"/>
      <c r="BR28" s="284"/>
      <c r="BS28" s="284"/>
      <c r="BT28" s="470"/>
      <c r="BU28" s="284"/>
      <c r="BV28" s="284"/>
      <c r="BW28" s="284"/>
      <c r="BX28" s="284"/>
      <c r="BY28" s="284"/>
      <c r="BZ28" s="284"/>
      <c r="CA28" s="284"/>
      <c r="CB28" s="284"/>
      <c r="CC28" s="284"/>
      <c r="CD28" s="322"/>
      <c r="CE28" s="322"/>
      <c r="CF28" s="373"/>
      <c r="CG28" s="376"/>
      <c r="CH28" s="376"/>
      <c r="CI28" s="373"/>
      <c r="CJ28" s="376"/>
      <c r="CK28" s="318"/>
      <c r="CL28" s="318"/>
      <c r="CM28" s="318"/>
      <c r="CN28" s="316"/>
      <c r="CO28" s="777"/>
      <c r="CP28" s="778"/>
    </row>
    <row r="29" spans="2:94" ht="15.95" customHeight="1" thickBot="1" x14ac:dyDescent="0.25">
      <c r="B29" s="230" t="s">
        <v>150</v>
      </c>
      <c r="C29" s="277" t="s">
        <v>95</v>
      </c>
      <c r="D29" s="277">
        <v>1116</v>
      </c>
      <c r="E29" s="278"/>
      <c r="F29" s="297">
        <v>3265.5</v>
      </c>
      <c r="G29" s="297">
        <v>3261.6</v>
      </c>
      <c r="H29" s="297"/>
      <c r="I29" s="275"/>
      <c r="J29" s="276"/>
      <c r="K29" s="277"/>
      <c r="L29" s="277"/>
      <c r="M29" s="277"/>
      <c r="N29" s="277"/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/>
      <c r="Z29" s="277"/>
      <c r="AA29" s="277"/>
      <c r="AB29" s="277"/>
      <c r="AC29" s="280"/>
      <c r="AD29" s="281"/>
      <c r="AE29" s="279"/>
      <c r="AF29" s="279"/>
      <c r="AG29" s="279"/>
      <c r="AH29" s="279"/>
      <c r="AI29" s="279"/>
      <c r="AJ29" s="279"/>
      <c r="AK29" s="282"/>
      <c r="AL29" s="281"/>
      <c r="AM29" s="277"/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281">
        <v>1</v>
      </c>
      <c r="BB29" s="277" t="str">
        <f t="shared" si="0"/>
        <v xml:space="preserve"> </v>
      </c>
      <c r="BC29" s="278" t="str">
        <f t="shared" si="1"/>
        <v xml:space="preserve"> </v>
      </c>
      <c r="BD29" s="275"/>
      <c r="BE29" s="281"/>
      <c r="BF29" s="277"/>
      <c r="BG29" s="278"/>
      <c r="BH29" s="279"/>
      <c r="BI29" s="278"/>
      <c r="BJ29" s="279"/>
      <c r="BK29" s="277"/>
      <c r="BL29" s="277"/>
      <c r="BM29" s="277">
        <v>1</v>
      </c>
      <c r="BN29" s="277"/>
      <c r="BO29" s="277">
        <v>1</v>
      </c>
      <c r="BP29" s="277"/>
      <c r="BQ29" s="277"/>
      <c r="BR29" s="277"/>
      <c r="BS29" s="277"/>
      <c r="BT29" s="387"/>
      <c r="BU29" s="277"/>
      <c r="BV29" s="277"/>
      <c r="BW29" s="277"/>
      <c r="BX29" s="277"/>
      <c r="BY29" s="277"/>
      <c r="BZ29" s="277"/>
      <c r="CA29" s="277"/>
      <c r="CB29" s="277"/>
      <c r="CC29" s="277"/>
      <c r="CD29" s="280"/>
      <c r="CE29" s="280"/>
      <c r="CF29" s="360"/>
      <c r="CG29" s="371"/>
      <c r="CH29" s="371"/>
      <c r="CI29" s="360"/>
      <c r="CJ29" s="371"/>
      <c r="CK29" s="282"/>
      <c r="CL29" s="282"/>
      <c r="CM29" s="282"/>
      <c r="CN29" s="275"/>
      <c r="CO29" s="628"/>
      <c r="CP29" s="629"/>
    </row>
    <row r="30" spans="2:94" ht="15.95" customHeight="1" x14ac:dyDescent="0.2">
      <c r="B30" s="53"/>
      <c r="C30" s="255" t="s">
        <v>95</v>
      </c>
      <c r="D30" s="368">
        <v>1116</v>
      </c>
      <c r="E30" s="377">
        <v>1101</v>
      </c>
      <c r="F30" s="295"/>
      <c r="G30" s="295">
        <v>3261.6</v>
      </c>
      <c r="H30" s="295">
        <v>3261.2</v>
      </c>
      <c r="I30" s="253"/>
      <c r="J30" s="254"/>
      <c r="K30" s="255">
        <v>12</v>
      </c>
      <c r="L30" s="255"/>
      <c r="M30" s="255"/>
      <c r="N30" s="255"/>
      <c r="O30" s="255"/>
      <c r="P30" s="255"/>
      <c r="Q30" s="259"/>
      <c r="R30" s="260"/>
      <c r="S30" s="255"/>
      <c r="T30" s="255"/>
      <c r="U30" s="262"/>
      <c r="V30" s="260"/>
      <c r="W30" s="255"/>
      <c r="X30" s="255"/>
      <c r="Y30" s="255"/>
      <c r="Z30" s="255"/>
      <c r="AA30" s="255"/>
      <c r="AB30" s="255"/>
      <c r="AC30" s="259"/>
      <c r="AD30" s="260"/>
      <c r="AE30" s="258"/>
      <c r="AF30" s="258"/>
      <c r="AG30" s="258"/>
      <c r="AH30" s="258"/>
      <c r="AI30" s="258"/>
      <c r="AJ30" s="258"/>
      <c r="AK30" s="261"/>
      <c r="AL30" s="260"/>
      <c r="AM30" s="255"/>
      <c r="AN30" s="255"/>
      <c r="AO30" s="255"/>
      <c r="AP30" s="255"/>
      <c r="AQ30" s="255"/>
      <c r="AR30" s="255"/>
      <c r="AS30" s="262"/>
      <c r="AT30" s="258"/>
      <c r="AU30" s="255"/>
      <c r="AV30" s="259"/>
      <c r="AW30" s="259"/>
      <c r="AX30" s="262"/>
      <c r="AY30" s="260"/>
      <c r="AZ30" s="262"/>
      <c r="BA30" s="260"/>
      <c r="BB30" s="255" t="str">
        <f t="shared" si="0"/>
        <v xml:space="preserve"> </v>
      </c>
      <c r="BC30" s="262" t="str">
        <f t="shared" si="1"/>
        <v xml:space="preserve"> </v>
      </c>
      <c r="BD30" s="253"/>
      <c r="BE30" s="260"/>
      <c r="BF30" s="255"/>
      <c r="BG30" s="262"/>
      <c r="BH30" s="258"/>
      <c r="BI30" s="262"/>
      <c r="BJ30" s="258"/>
      <c r="BK30" s="255"/>
      <c r="BL30" s="255"/>
      <c r="BM30" s="255"/>
      <c r="BN30" s="255"/>
      <c r="BO30" s="255"/>
      <c r="BP30" s="255"/>
      <c r="BQ30" s="255"/>
      <c r="BR30" s="255"/>
      <c r="BS30" s="255"/>
      <c r="BT30" s="368"/>
      <c r="BU30" s="255"/>
      <c r="BV30" s="255"/>
      <c r="BW30" s="255"/>
      <c r="BX30" s="255"/>
      <c r="BY30" s="255"/>
      <c r="BZ30" s="255"/>
      <c r="CA30" s="255"/>
      <c r="CB30" s="255"/>
      <c r="CC30" s="255"/>
      <c r="CD30" s="259"/>
      <c r="CE30" s="259"/>
      <c r="CF30" s="361"/>
      <c r="CG30" s="369"/>
      <c r="CH30" s="369"/>
      <c r="CI30" s="361"/>
      <c r="CJ30" s="369"/>
      <c r="CK30" s="261"/>
      <c r="CL30" s="261"/>
      <c r="CM30" s="261"/>
      <c r="CN30" s="253"/>
      <c r="CO30" s="632"/>
      <c r="CP30" s="633"/>
    </row>
    <row r="31" spans="2:94" ht="15.95" customHeight="1" x14ac:dyDescent="0.2">
      <c r="B31" s="307" t="s">
        <v>148</v>
      </c>
      <c r="C31" s="273" t="s">
        <v>95</v>
      </c>
      <c r="D31" s="273">
        <v>1101</v>
      </c>
      <c r="E31" s="274"/>
      <c r="F31" s="323">
        <v>3265.2</v>
      </c>
      <c r="G31" s="323">
        <v>3261.2</v>
      </c>
      <c r="H31" s="323"/>
      <c r="I31" s="315"/>
      <c r="J31" s="324"/>
      <c r="K31" s="273"/>
      <c r="L31" s="273"/>
      <c r="M31" s="273"/>
      <c r="N31" s="273"/>
      <c r="O31" s="273"/>
      <c r="P31" s="273"/>
      <c r="Q31" s="320"/>
      <c r="R31" s="326"/>
      <c r="S31" s="273"/>
      <c r="T31" s="273"/>
      <c r="U31" s="274"/>
      <c r="V31" s="326"/>
      <c r="W31" s="273"/>
      <c r="X31" s="273"/>
      <c r="Y31" s="273"/>
      <c r="Z31" s="273"/>
      <c r="AA31" s="273"/>
      <c r="AB31" s="273"/>
      <c r="AC31" s="320"/>
      <c r="AD31" s="326"/>
      <c r="AE31" s="319"/>
      <c r="AF31" s="319"/>
      <c r="AG31" s="319"/>
      <c r="AH31" s="319"/>
      <c r="AI31" s="319"/>
      <c r="AJ31" s="319"/>
      <c r="AK31" s="317"/>
      <c r="AL31" s="326"/>
      <c r="AM31" s="273"/>
      <c r="AN31" s="273"/>
      <c r="AO31" s="273"/>
      <c r="AP31" s="273"/>
      <c r="AQ31" s="273"/>
      <c r="AR31" s="273"/>
      <c r="AS31" s="274"/>
      <c r="AT31" s="319"/>
      <c r="AU31" s="273"/>
      <c r="AV31" s="320"/>
      <c r="AW31" s="320"/>
      <c r="AX31" s="274"/>
      <c r="AY31" s="326"/>
      <c r="AZ31" s="274"/>
      <c r="BA31" s="326">
        <v>1</v>
      </c>
      <c r="BB31" s="265" t="str">
        <f t="shared" si="0"/>
        <v xml:space="preserve"> </v>
      </c>
      <c r="BC31" s="272" t="str">
        <f t="shared" si="1"/>
        <v xml:space="preserve"> </v>
      </c>
      <c r="BD31" s="315"/>
      <c r="BE31" s="326"/>
      <c r="BF31" s="273"/>
      <c r="BG31" s="274"/>
      <c r="BH31" s="319"/>
      <c r="BI31" s="274"/>
      <c r="BJ31" s="319"/>
      <c r="BK31" s="273"/>
      <c r="BL31" s="273"/>
      <c r="BM31" s="273">
        <v>1</v>
      </c>
      <c r="BN31" s="273"/>
      <c r="BO31" s="273">
        <v>1</v>
      </c>
      <c r="BP31" s="273"/>
      <c r="BQ31" s="273"/>
      <c r="BR31" s="273"/>
      <c r="BS31" s="273"/>
      <c r="BT31" s="390"/>
      <c r="BU31" s="273"/>
      <c r="BV31" s="273"/>
      <c r="BW31" s="273"/>
      <c r="BX31" s="273"/>
      <c r="BY31" s="273"/>
      <c r="BZ31" s="273"/>
      <c r="CA31" s="273"/>
      <c r="CB31" s="273"/>
      <c r="CC31" s="273"/>
      <c r="CD31" s="320"/>
      <c r="CE31" s="320"/>
      <c r="CF31" s="342"/>
      <c r="CG31" s="375"/>
      <c r="CH31" s="375"/>
      <c r="CI31" s="342"/>
      <c r="CJ31" s="375"/>
      <c r="CK31" s="317"/>
      <c r="CL31" s="317"/>
      <c r="CM31" s="317"/>
      <c r="CN31" s="315"/>
      <c r="CO31" s="850"/>
      <c r="CP31" s="851"/>
    </row>
    <row r="32" spans="2:94" ht="15.95" customHeight="1" x14ac:dyDescent="0.2">
      <c r="B32" s="229"/>
      <c r="C32" s="265" t="s">
        <v>95</v>
      </c>
      <c r="D32" s="265">
        <v>1101</v>
      </c>
      <c r="E32" s="272">
        <v>1102</v>
      </c>
      <c r="F32" s="296"/>
      <c r="G32" s="296">
        <v>3261.2</v>
      </c>
      <c r="H32" s="296">
        <v>3246.4</v>
      </c>
      <c r="I32" s="263"/>
      <c r="J32" s="264"/>
      <c r="K32" s="265">
        <v>44</v>
      </c>
      <c r="L32" s="265"/>
      <c r="M32" s="265"/>
      <c r="N32" s="265"/>
      <c r="O32" s="265"/>
      <c r="P32" s="265"/>
      <c r="Q32" s="269"/>
      <c r="R32" s="270" t="s">
        <v>251</v>
      </c>
      <c r="S32" s="265"/>
      <c r="T32" s="265"/>
      <c r="U32" s="272"/>
      <c r="V32" s="270"/>
      <c r="W32" s="265"/>
      <c r="X32" s="265"/>
      <c r="Y32" s="265"/>
      <c r="Z32" s="265"/>
      <c r="AA32" s="265"/>
      <c r="AB32" s="265"/>
      <c r="AC32" s="269"/>
      <c r="AD32" s="270"/>
      <c r="AE32" s="268"/>
      <c r="AF32" s="268"/>
      <c r="AG32" s="268"/>
      <c r="AH32" s="268"/>
      <c r="AI32" s="268"/>
      <c r="AJ32" s="268"/>
      <c r="AK32" s="271"/>
      <c r="AL32" s="270"/>
      <c r="AM32" s="265"/>
      <c r="AN32" s="265"/>
      <c r="AO32" s="265"/>
      <c r="AP32" s="265"/>
      <c r="AQ32" s="265"/>
      <c r="AR32" s="265"/>
      <c r="AS32" s="272"/>
      <c r="AT32" s="268"/>
      <c r="AU32" s="265"/>
      <c r="AV32" s="269"/>
      <c r="AW32" s="269"/>
      <c r="AX32" s="272"/>
      <c r="AY32" s="270"/>
      <c r="AZ32" s="272"/>
      <c r="BA32" s="270"/>
      <c r="BB32" s="273" t="str">
        <f t="shared" si="0"/>
        <v xml:space="preserve"> </v>
      </c>
      <c r="BC32" s="274" t="str">
        <f t="shared" si="1"/>
        <v xml:space="preserve"> </v>
      </c>
      <c r="BD32" s="263"/>
      <c r="BE32" s="270"/>
      <c r="BF32" s="265"/>
      <c r="BG32" s="272"/>
      <c r="BH32" s="268"/>
      <c r="BI32" s="272"/>
      <c r="BJ32" s="268"/>
      <c r="BK32" s="265"/>
      <c r="BL32" s="265"/>
      <c r="BM32" s="265"/>
      <c r="BN32" s="265"/>
      <c r="BO32" s="265"/>
      <c r="BP32" s="265"/>
      <c r="BQ32" s="265"/>
      <c r="BR32" s="265"/>
      <c r="BS32" s="265"/>
      <c r="BT32" s="334"/>
      <c r="BU32" s="265"/>
      <c r="BV32" s="265"/>
      <c r="BW32" s="265"/>
      <c r="BX32" s="265"/>
      <c r="BY32" s="265"/>
      <c r="BZ32" s="265"/>
      <c r="CA32" s="265"/>
      <c r="CB32" s="265"/>
      <c r="CC32" s="265"/>
      <c r="CD32" s="269"/>
      <c r="CE32" s="269"/>
      <c r="CF32" s="359"/>
      <c r="CG32" s="370" t="s">
        <v>235</v>
      </c>
      <c r="CH32" s="370"/>
      <c r="CI32" s="359"/>
      <c r="CJ32" s="370"/>
      <c r="CK32" s="271"/>
      <c r="CL32" s="271"/>
      <c r="CM32" s="271"/>
      <c r="CN32" s="263"/>
      <c r="CO32" s="850"/>
      <c r="CP32" s="851"/>
    </row>
    <row r="33" spans="2:94" ht="15.95" customHeight="1" x14ac:dyDescent="0.2">
      <c r="B33" s="64"/>
      <c r="C33" s="265" t="s">
        <v>95</v>
      </c>
      <c r="D33" s="265">
        <v>1103</v>
      </c>
      <c r="E33" s="272">
        <v>1118</v>
      </c>
      <c r="F33" s="296"/>
      <c r="G33" s="299">
        <v>3239.9</v>
      </c>
      <c r="H33" s="299">
        <v>3235.6</v>
      </c>
      <c r="I33" s="263"/>
      <c r="J33" s="264"/>
      <c r="K33" s="265"/>
      <c r="L33" s="265"/>
      <c r="M33" s="265"/>
      <c r="N33" s="265"/>
      <c r="O33" s="265"/>
      <c r="P33" s="265"/>
      <c r="Q33" s="269"/>
      <c r="R33" s="270"/>
      <c r="S33" s="265"/>
      <c r="T33" s="265"/>
      <c r="U33" s="272"/>
      <c r="V33" s="270"/>
      <c r="W33" s="265"/>
      <c r="X33" s="265"/>
      <c r="Y33" s="265"/>
      <c r="Z33" s="265">
        <v>84</v>
      </c>
      <c r="AA33" s="265"/>
      <c r="AB33" s="265"/>
      <c r="AC33" s="269"/>
      <c r="AD33" s="270"/>
      <c r="AE33" s="268"/>
      <c r="AF33" s="268"/>
      <c r="AG33" s="268"/>
      <c r="AH33" s="268"/>
      <c r="AI33" s="268"/>
      <c r="AJ33" s="268"/>
      <c r="AK33" s="271"/>
      <c r="AL33" s="270"/>
      <c r="AM33" s="265"/>
      <c r="AN33" s="265"/>
      <c r="AO33" s="265"/>
      <c r="AP33" s="265"/>
      <c r="AQ33" s="265"/>
      <c r="AR33" s="265"/>
      <c r="AS33" s="272"/>
      <c r="AT33" s="268"/>
      <c r="AU33" s="265"/>
      <c r="AV33" s="269"/>
      <c r="AW33" s="269"/>
      <c r="AX33" s="272"/>
      <c r="AY33" s="270"/>
      <c r="AZ33" s="272"/>
      <c r="BA33" s="270"/>
      <c r="BB33" s="284" t="str">
        <f t="shared" si="0"/>
        <v xml:space="preserve"> </v>
      </c>
      <c r="BC33" s="285" t="str">
        <f t="shared" si="1"/>
        <v xml:space="preserve"> </v>
      </c>
      <c r="BD33" s="263"/>
      <c r="BE33" s="270"/>
      <c r="BF33" s="265"/>
      <c r="BG33" s="272"/>
      <c r="BH33" s="268"/>
      <c r="BI33" s="272"/>
      <c r="BJ33" s="268"/>
      <c r="BK33" s="265"/>
      <c r="BL33" s="265"/>
      <c r="BM33" s="265"/>
      <c r="BN33" s="265"/>
      <c r="BO33" s="265"/>
      <c r="BP33" s="265"/>
      <c r="BQ33" s="265"/>
      <c r="BR33" s="265"/>
      <c r="BS33" s="265"/>
      <c r="BT33" s="334"/>
      <c r="BU33" s="265"/>
      <c r="BV33" s="265"/>
      <c r="BW33" s="265"/>
      <c r="BX33" s="265"/>
      <c r="BY33" s="265"/>
      <c r="BZ33" s="265"/>
      <c r="CA33" s="265"/>
      <c r="CB33" s="265"/>
      <c r="CC33" s="265"/>
      <c r="CD33" s="269"/>
      <c r="CE33" s="269"/>
      <c r="CF33" s="359"/>
      <c r="CG33" s="370"/>
      <c r="CH33" s="370"/>
      <c r="CI33" s="359"/>
      <c r="CJ33" s="370"/>
      <c r="CK33" s="271"/>
      <c r="CL33" s="271">
        <v>0.65600000000000003</v>
      </c>
      <c r="CM33" s="271"/>
      <c r="CN33" s="263"/>
      <c r="CO33" s="626" t="s">
        <v>291</v>
      </c>
      <c r="CP33" s="627"/>
    </row>
    <row r="34" spans="2:94" ht="15.95" customHeight="1" thickBot="1" x14ac:dyDescent="0.25">
      <c r="B34" s="230" t="s">
        <v>152</v>
      </c>
      <c r="C34" s="277" t="s">
        <v>95</v>
      </c>
      <c r="D34" s="277">
        <v>1117</v>
      </c>
      <c r="E34" s="278"/>
      <c r="F34" s="297">
        <v>3281.2</v>
      </c>
      <c r="G34" s="297">
        <v>3277.3</v>
      </c>
      <c r="H34" s="297"/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/>
      <c r="AH34" s="279"/>
      <c r="AI34" s="279"/>
      <c r="AJ34" s="279"/>
      <c r="AK34" s="282"/>
      <c r="AL34" s="281"/>
      <c r="AM34" s="277"/>
      <c r="AN34" s="277"/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281">
        <v>1</v>
      </c>
      <c r="BB34" s="277" t="str">
        <f t="shared" si="0"/>
        <v xml:space="preserve"> </v>
      </c>
      <c r="BC34" s="278" t="str">
        <f t="shared" si="1"/>
        <v xml:space="preserve"> </v>
      </c>
      <c r="BD34" s="275"/>
      <c r="BE34" s="281"/>
      <c r="BF34" s="277"/>
      <c r="BG34" s="278"/>
      <c r="BH34" s="279"/>
      <c r="BI34" s="278"/>
      <c r="BJ34" s="279"/>
      <c r="BK34" s="277"/>
      <c r="BL34" s="277"/>
      <c r="BM34" s="277">
        <v>1</v>
      </c>
      <c r="BN34" s="277"/>
      <c r="BO34" s="277">
        <v>1</v>
      </c>
      <c r="BP34" s="277"/>
      <c r="BQ34" s="277"/>
      <c r="BR34" s="277"/>
      <c r="BS34" s="277"/>
      <c r="BT34" s="387"/>
      <c r="BU34" s="277"/>
      <c r="BV34" s="277"/>
      <c r="BW34" s="277"/>
      <c r="BX34" s="277"/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/>
      <c r="CO34" s="628"/>
      <c r="CP34" s="629"/>
    </row>
    <row r="35" spans="2:94" ht="15.95" customHeight="1" x14ac:dyDescent="0.2">
      <c r="B35" s="228"/>
      <c r="C35" s="255" t="s">
        <v>95</v>
      </c>
      <c r="D35" s="368">
        <v>1117</v>
      </c>
      <c r="E35" s="377">
        <v>1104</v>
      </c>
      <c r="F35" s="295"/>
      <c r="G35" s="295">
        <v>3277.3</v>
      </c>
      <c r="H35" s="295">
        <v>3276.9</v>
      </c>
      <c r="I35" s="253"/>
      <c r="J35" s="254"/>
      <c r="K35" s="255">
        <v>12</v>
      </c>
      <c r="L35" s="255"/>
      <c r="M35" s="255"/>
      <c r="N35" s="255"/>
      <c r="O35" s="255"/>
      <c r="P35" s="255"/>
      <c r="Q35" s="259"/>
      <c r="R35" s="260"/>
      <c r="S35" s="255"/>
      <c r="T35" s="255"/>
      <c r="U35" s="262"/>
      <c r="V35" s="260"/>
      <c r="W35" s="255"/>
      <c r="X35" s="255"/>
      <c r="Y35" s="255"/>
      <c r="Z35" s="255"/>
      <c r="AA35" s="255"/>
      <c r="AB35" s="255"/>
      <c r="AC35" s="259"/>
      <c r="AD35" s="260"/>
      <c r="AE35" s="258"/>
      <c r="AF35" s="258"/>
      <c r="AG35" s="258"/>
      <c r="AH35" s="258"/>
      <c r="AI35" s="258"/>
      <c r="AJ35" s="258"/>
      <c r="AK35" s="261"/>
      <c r="AL35" s="260"/>
      <c r="AM35" s="255"/>
      <c r="AN35" s="255"/>
      <c r="AO35" s="255"/>
      <c r="AP35" s="255"/>
      <c r="AQ35" s="255"/>
      <c r="AR35" s="255"/>
      <c r="AS35" s="262"/>
      <c r="AT35" s="258"/>
      <c r="AU35" s="255"/>
      <c r="AV35" s="259"/>
      <c r="AW35" s="259"/>
      <c r="AX35" s="262"/>
      <c r="AY35" s="260"/>
      <c r="AZ35" s="262"/>
      <c r="BA35" s="260"/>
      <c r="BB35" s="273" t="str">
        <f t="shared" si="0"/>
        <v xml:space="preserve"> </v>
      </c>
      <c r="BC35" s="274" t="str">
        <f t="shared" si="1"/>
        <v xml:space="preserve"> </v>
      </c>
      <c r="BD35" s="253"/>
      <c r="BE35" s="260"/>
      <c r="BF35" s="255"/>
      <c r="BG35" s="262"/>
      <c r="BH35" s="258"/>
      <c r="BI35" s="262"/>
      <c r="BJ35" s="258"/>
      <c r="BK35" s="255"/>
      <c r="BL35" s="255"/>
      <c r="BM35" s="255"/>
      <c r="BN35" s="255"/>
      <c r="BO35" s="255"/>
      <c r="BP35" s="255"/>
      <c r="BQ35" s="255"/>
      <c r="BR35" s="255"/>
      <c r="BS35" s="255"/>
      <c r="BT35" s="368"/>
      <c r="BU35" s="255"/>
      <c r="BV35" s="255"/>
      <c r="BW35" s="255"/>
      <c r="BX35" s="255"/>
      <c r="BY35" s="255"/>
      <c r="BZ35" s="255"/>
      <c r="CA35" s="255"/>
      <c r="CB35" s="255"/>
      <c r="CC35" s="255"/>
      <c r="CD35" s="259"/>
      <c r="CE35" s="259"/>
      <c r="CF35" s="361"/>
      <c r="CG35" s="369"/>
      <c r="CH35" s="369"/>
      <c r="CI35" s="361"/>
      <c r="CJ35" s="369"/>
      <c r="CK35" s="261"/>
      <c r="CL35" s="261"/>
      <c r="CM35" s="261"/>
      <c r="CN35" s="253"/>
      <c r="CO35" s="632"/>
      <c r="CP35" s="633"/>
    </row>
    <row r="36" spans="2:94" ht="15.95" customHeight="1" x14ac:dyDescent="0.2">
      <c r="B36" s="229" t="s">
        <v>151</v>
      </c>
      <c r="C36" s="265" t="s">
        <v>95</v>
      </c>
      <c r="D36" s="265">
        <v>1104</v>
      </c>
      <c r="E36" s="272"/>
      <c r="F36" s="296">
        <v>3280.8</v>
      </c>
      <c r="G36" s="296">
        <v>3276.9</v>
      </c>
      <c r="H36" s="296"/>
      <c r="I36" s="263"/>
      <c r="J36" s="264"/>
      <c r="K36" s="265"/>
      <c r="L36" s="265"/>
      <c r="M36" s="265"/>
      <c r="N36" s="265"/>
      <c r="O36" s="265"/>
      <c r="P36" s="265"/>
      <c r="Q36" s="269"/>
      <c r="R36" s="270"/>
      <c r="S36" s="265"/>
      <c r="T36" s="265"/>
      <c r="U36" s="272"/>
      <c r="V36" s="270"/>
      <c r="W36" s="265"/>
      <c r="X36" s="265"/>
      <c r="Y36" s="265"/>
      <c r="Z36" s="265"/>
      <c r="AA36" s="265"/>
      <c r="AB36" s="265"/>
      <c r="AC36" s="269"/>
      <c r="AD36" s="270"/>
      <c r="AE36" s="268"/>
      <c r="AF36" s="268"/>
      <c r="AG36" s="268"/>
      <c r="AH36" s="268"/>
      <c r="AI36" s="268"/>
      <c r="AJ36" s="268"/>
      <c r="AK36" s="271"/>
      <c r="AL36" s="270"/>
      <c r="AM36" s="265"/>
      <c r="AN36" s="265"/>
      <c r="AO36" s="265"/>
      <c r="AP36" s="265"/>
      <c r="AQ36" s="265"/>
      <c r="AR36" s="265"/>
      <c r="AS36" s="272"/>
      <c r="AT36" s="268"/>
      <c r="AU36" s="265"/>
      <c r="AV36" s="269"/>
      <c r="AW36" s="269"/>
      <c r="AX36" s="272"/>
      <c r="AY36" s="270"/>
      <c r="AZ36" s="272"/>
      <c r="BA36" s="270">
        <v>1</v>
      </c>
      <c r="BB36" s="265" t="str">
        <f t="shared" si="0"/>
        <v xml:space="preserve"> </v>
      </c>
      <c r="BC36" s="272" t="str">
        <f t="shared" si="1"/>
        <v xml:space="preserve"> </v>
      </c>
      <c r="BD36" s="263"/>
      <c r="BE36" s="270"/>
      <c r="BF36" s="265"/>
      <c r="BG36" s="272"/>
      <c r="BH36" s="268"/>
      <c r="BI36" s="272"/>
      <c r="BJ36" s="268"/>
      <c r="BK36" s="265"/>
      <c r="BL36" s="265"/>
      <c r="BM36" s="265">
        <v>1</v>
      </c>
      <c r="BN36" s="265"/>
      <c r="BO36" s="265">
        <v>1</v>
      </c>
      <c r="BP36" s="265"/>
      <c r="BQ36" s="265"/>
      <c r="BR36" s="265"/>
      <c r="BS36" s="265"/>
      <c r="BT36" s="334"/>
      <c r="BU36" s="265"/>
      <c r="BV36" s="265"/>
      <c r="BW36" s="265"/>
      <c r="BX36" s="265"/>
      <c r="BY36" s="265"/>
      <c r="BZ36" s="265"/>
      <c r="CA36" s="265"/>
      <c r="CB36" s="265"/>
      <c r="CC36" s="265"/>
      <c r="CD36" s="269"/>
      <c r="CE36" s="269"/>
      <c r="CF36" s="359"/>
      <c r="CG36" s="370"/>
      <c r="CH36" s="370"/>
      <c r="CI36" s="359"/>
      <c r="CJ36" s="370"/>
      <c r="CK36" s="271"/>
      <c r="CL36" s="271"/>
      <c r="CM36" s="271"/>
      <c r="CN36" s="263"/>
      <c r="CO36" s="626"/>
      <c r="CP36" s="627"/>
    </row>
    <row r="37" spans="2:94" ht="15.95" customHeight="1" x14ac:dyDescent="0.2">
      <c r="B37" s="64"/>
      <c r="C37" s="265" t="s">
        <v>95</v>
      </c>
      <c r="D37" s="265">
        <v>1104</v>
      </c>
      <c r="E37" s="272">
        <v>1105</v>
      </c>
      <c r="F37" s="296"/>
      <c r="G37" s="296">
        <v>3276.9</v>
      </c>
      <c r="H37" s="296">
        <v>3261.4</v>
      </c>
      <c r="I37" s="263"/>
      <c r="J37" s="264"/>
      <c r="K37" s="265">
        <v>44</v>
      </c>
      <c r="L37" s="265"/>
      <c r="M37" s="265"/>
      <c r="N37" s="265"/>
      <c r="O37" s="265"/>
      <c r="P37" s="265"/>
      <c r="Q37" s="269"/>
      <c r="R37" s="270" t="s">
        <v>251</v>
      </c>
      <c r="S37" s="265"/>
      <c r="T37" s="265"/>
      <c r="U37" s="272"/>
      <c r="V37" s="270"/>
      <c r="W37" s="265"/>
      <c r="X37" s="265"/>
      <c r="Y37" s="265"/>
      <c r="Z37" s="265"/>
      <c r="AA37" s="265"/>
      <c r="AB37" s="265"/>
      <c r="AC37" s="269"/>
      <c r="AD37" s="270"/>
      <c r="AE37" s="268"/>
      <c r="AF37" s="268"/>
      <c r="AG37" s="268"/>
      <c r="AH37" s="268"/>
      <c r="AI37" s="268"/>
      <c r="AJ37" s="268"/>
      <c r="AK37" s="271"/>
      <c r="AL37" s="270"/>
      <c r="AM37" s="265"/>
      <c r="AN37" s="265"/>
      <c r="AO37" s="265"/>
      <c r="AP37" s="265"/>
      <c r="AQ37" s="265"/>
      <c r="AR37" s="265"/>
      <c r="AS37" s="272"/>
      <c r="AT37" s="268"/>
      <c r="AU37" s="265"/>
      <c r="AV37" s="269"/>
      <c r="AW37" s="269"/>
      <c r="AX37" s="272"/>
      <c r="AY37" s="270"/>
      <c r="AZ37" s="272"/>
      <c r="BA37" s="270"/>
      <c r="BB37" s="265" t="str">
        <f t="shared" si="0"/>
        <v xml:space="preserve"> </v>
      </c>
      <c r="BC37" s="272" t="str">
        <f t="shared" si="1"/>
        <v xml:space="preserve"> </v>
      </c>
      <c r="BD37" s="263"/>
      <c r="BE37" s="270"/>
      <c r="BF37" s="265"/>
      <c r="BG37" s="272"/>
      <c r="BH37" s="268"/>
      <c r="BI37" s="272"/>
      <c r="BJ37" s="268"/>
      <c r="BK37" s="265"/>
      <c r="BL37" s="265"/>
      <c r="BM37" s="265"/>
      <c r="BN37" s="265"/>
      <c r="BO37" s="265"/>
      <c r="BP37" s="265"/>
      <c r="BQ37" s="265"/>
      <c r="BR37" s="265"/>
      <c r="BS37" s="265"/>
      <c r="BT37" s="334"/>
      <c r="BU37" s="265"/>
      <c r="BV37" s="265"/>
      <c r="BW37" s="265"/>
      <c r="BX37" s="265"/>
      <c r="BY37" s="265"/>
      <c r="BZ37" s="265"/>
      <c r="CA37" s="265"/>
      <c r="CB37" s="265"/>
      <c r="CC37" s="265"/>
      <c r="CD37" s="269"/>
      <c r="CE37" s="269"/>
      <c r="CF37" s="359"/>
      <c r="CG37" s="370" t="s">
        <v>235</v>
      </c>
      <c r="CH37" s="370"/>
      <c r="CI37" s="359"/>
      <c r="CJ37" s="370"/>
      <c r="CK37" s="271"/>
      <c r="CL37" s="271"/>
      <c r="CM37" s="271"/>
      <c r="CN37" s="263"/>
      <c r="CO37" s="626"/>
      <c r="CP37" s="627"/>
    </row>
    <row r="38" spans="2:94" ht="15.95" customHeight="1" x14ac:dyDescent="0.2">
      <c r="B38" s="64"/>
      <c r="C38" s="265" t="s">
        <v>95</v>
      </c>
      <c r="D38" s="265">
        <v>1106</v>
      </c>
      <c r="E38" s="272">
        <v>1119</v>
      </c>
      <c r="F38" s="296"/>
      <c r="G38" s="299">
        <v>3257.5</v>
      </c>
      <c r="H38" s="299">
        <v>3255.7</v>
      </c>
      <c r="I38" s="263"/>
      <c r="J38" s="264"/>
      <c r="K38" s="265"/>
      <c r="L38" s="265"/>
      <c r="M38" s="265"/>
      <c r="N38" s="265"/>
      <c r="O38" s="265"/>
      <c r="P38" s="265"/>
      <c r="Q38" s="269"/>
      <c r="R38" s="270"/>
      <c r="S38" s="265"/>
      <c r="T38" s="265"/>
      <c r="U38" s="272"/>
      <c r="V38" s="270"/>
      <c r="W38" s="265"/>
      <c r="X38" s="265"/>
      <c r="Y38" s="265"/>
      <c r="Z38" s="265">
        <v>80</v>
      </c>
      <c r="AA38" s="265"/>
      <c r="AB38" s="265"/>
      <c r="AC38" s="269"/>
      <c r="AD38" s="270"/>
      <c r="AE38" s="268"/>
      <c r="AF38" s="268"/>
      <c r="AG38" s="268"/>
      <c r="AH38" s="268"/>
      <c r="AI38" s="268"/>
      <c r="AJ38" s="268"/>
      <c r="AK38" s="271"/>
      <c r="AL38" s="270"/>
      <c r="AM38" s="265"/>
      <c r="AN38" s="265"/>
      <c r="AO38" s="265"/>
      <c r="AP38" s="265"/>
      <c r="AQ38" s="265"/>
      <c r="AR38" s="265"/>
      <c r="AS38" s="272"/>
      <c r="AT38" s="268"/>
      <c r="AU38" s="265"/>
      <c r="AV38" s="269"/>
      <c r="AW38" s="269"/>
      <c r="AX38" s="272"/>
      <c r="AY38" s="270"/>
      <c r="AZ38" s="272"/>
      <c r="BA38" s="270"/>
      <c r="BB38" s="284" t="str">
        <f t="shared" si="0"/>
        <v xml:space="preserve"> </v>
      </c>
      <c r="BC38" s="285" t="str">
        <f t="shared" si="1"/>
        <v xml:space="preserve"> </v>
      </c>
      <c r="BD38" s="263"/>
      <c r="BE38" s="270"/>
      <c r="BF38" s="265"/>
      <c r="BG38" s="272"/>
      <c r="BH38" s="268"/>
      <c r="BI38" s="272"/>
      <c r="BJ38" s="268"/>
      <c r="BK38" s="265"/>
      <c r="BL38" s="265"/>
      <c r="BM38" s="265"/>
      <c r="BN38" s="265"/>
      <c r="BO38" s="265"/>
      <c r="BP38" s="265"/>
      <c r="BQ38" s="265"/>
      <c r="BR38" s="265"/>
      <c r="BS38" s="265"/>
      <c r="BT38" s="334"/>
      <c r="BU38" s="265"/>
      <c r="BV38" s="265"/>
      <c r="BW38" s="265"/>
      <c r="BX38" s="265"/>
      <c r="BY38" s="265"/>
      <c r="BZ38" s="265"/>
      <c r="CA38" s="265"/>
      <c r="CB38" s="265"/>
      <c r="CC38" s="265"/>
      <c r="CD38" s="269"/>
      <c r="CE38" s="269"/>
      <c r="CF38" s="359"/>
      <c r="CG38" s="370"/>
      <c r="CH38" s="370"/>
      <c r="CI38" s="359"/>
      <c r="CJ38" s="370"/>
      <c r="CK38" s="271"/>
      <c r="CL38" s="271">
        <v>0.65600000000000003</v>
      </c>
      <c r="CM38" s="271"/>
      <c r="CN38" s="263"/>
      <c r="CO38" s="626" t="s">
        <v>291</v>
      </c>
      <c r="CP38" s="627"/>
    </row>
    <row r="39" spans="2:94" ht="15.95" customHeight="1" thickBot="1" x14ac:dyDescent="0.25">
      <c r="B39" s="230" t="s">
        <v>154</v>
      </c>
      <c r="C39" s="277" t="s">
        <v>93</v>
      </c>
      <c r="D39" s="277">
        <v>1107</v>
      </c>
      <c r="E39" s="278"/>
      <c r="F39" s="297">
        <v>3299</v>
      </c>
      <c r="G39" s="297">
        <v>3295</v>
      </c>
      <c r="H39" s="297"/>
      <c r="I39" s="275"/>
      <c r="J39" s="276"/>
      <c r="K39" s="277"/>
      <c r="L39" s="277"/>
      <c r="M39" s="277"/>
      <c r="N39" s="277"/>
      <c r="O39" s="277"/>
      <c r="P39" s="277"/>
      <c r="Q39" s="280"/>
      <c r="R39" s="281"/>
      <c r="S39" s="277"/>
      <c r="T39" s="277"/>
      <c r="U39" s="278"/>
      <c r="V39" s="281"/>
      <c r="W39" s="277"/>
      <c r="X39" s="277"/>
      <c r="Y39" s="277"/>
      <c r="Z39" s="277"/>
      <c r="AA39" s="277"/>
      <c r="AB39" s="277"/>
      <c r="AC39" s="280"/>
      <c r="AD39" s="281"/>
      <c r="AE39" s="279"/>
      <c r="AF39" s="279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281">
        <v>1</v>
      </c>
      <c r="BB39" s="277" t="str">
        <f t="shared" si="0"/>
        <v xml:space="preserve"> </v>
      </c>
      <c r="BC39" s="278" t="str">
        <f t="shared" si="1"/>
        <v xml:space="preserve"> </v>
      </c>
      <c r="BD39" s="275"/>
      <c r="BE39" s="281"/>
      <c r="BF39" s="277"/>
      <c r="BG39" s="278"/>
      <c r="BH39" s="279">
        <v>1</v>
      </c>
      <c r="BI39" s="278"/>
      <c r="BJ39" s="279"/>
      <c r="BK39" s="277"/>
      <c r="BL39" s="277"/>
      <c r="BM39" s="277"/>
      <c r="BN39" s="277"/>
      <c r="BO39" s="277">
        <v>1</v>
      </c>
      <c r="BP39" s="277"/>
      <c r="BQ39" s="277"/>
      <c r="BR39" s="277"/>
      <c r="BS39" s="277"/>
      <c r="BT39" s="387"/>
      <c r="BU39" s="277"/>
      <c r="BV39" s="277">
        <v>1</v>
      </c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628"/>
      <c r="CP39" s="629"/>
    </row>
    <row r="40" spans="2:94" ht="15.95" customHeight="1" x14ac:dyDescent="0.2">
      <c r="B40" s="307"/>
      <c r="C40" s="273" t="s">
        <v>93</v>
      </c>
      <c r="D40" s="273">
        <v>1107</v>
      </c>
      <c r="E40" s="274">
        <v>1108</v>
      </c>
      <c r="F40" s="323"/>
      <c r="G40" s="323">
        <v>3295</v>
      </c>
      <c r="H40" s="323">
        <v>3292.9</v>
      </c>
      <c r="I40" s="315"/>
      <c r="J40" s="324"/>
      <c r="K40" s="273"/>
      <c r="L40" s="273"/>
      <c r="M40" s="273"/>
      <c r="N40" s="273"/>
      <c r="O40" s="273"/>
      <c r="P40" s="273"/>
      <c r="Q40" s="320"/>
      <c r="R40" s="326"/>
      <c r="S40" s="273"/>
      <c r="T40" s="273"/>
      <c r="U40" s="274"/>
      <c r="V40" s="326"/>
      <c r="W40" s="273"/>
      <c r="X40" s="273"/>
      <c r="Y40" s="273"/>
      <c r="Z40" s="273"/>
      <c r="AA40" s="273"/>
      <c r="AB40" s="273"/>
      <c r="AC40" s="320"/>
      <c r="AD40" s="326"/>
      <c r="AE40" s="319"/>
      <c r="AF40" s="319"/>
      <c r="AG40" s="319"/>
      <c r="AH40" s="319"/>
      <c r="AI40" s="319"/>
      <c r="AJ40" s="319"/>
      <c r="AK40" s="317"/>
      <c r="AL40" s="326"/>
      <c r="AM40" s="273">
        <v>52</v>
      </c>
      <c r="AN40" s="273"/>
      <c r="AO40" s="273"/>
      <c r="AP40" s="273"/>
      <c r="AQ40" s="273"/>
      <c r="AR40" s="273"/>
      <c r="AS40" s="274"/>
      <c r="AT40" s="319"/>
      <c r="AU40" s="273"/>
      <c r="AV40" s="320"/>
      <c r="AW40" s="320"/>
      <c r="AX40" s="274"/>
      <c r="AY40" s="326"/>
      <c r="AZ40" s="274"/>
      <c r="BA40" s="326"/>
      <c r="BB40" s="255" t="str">
        <f t="shared" si="0"/>
        <v xml:space="preserve"> </v>
      </c>
      <c r="BC40" s="262" t="str">
        <f t="shared" si="1"/>
        <v xml:space="preserve"> </v>
      </c>
      <c r="BD40" s="315"/>
      <c r="BE40" s="326"/>
      <c r="BF40" s="273"/>
      <c r="BG40" s="274"/>
      <c r="BH40" s="319"/>
      <c r="BI40" s="274"/>
      <c r="BJ40" s="319"/>
      <c r="BK40" s="273"/>
      <c r="BL40" s="273"/>
      <c r="BM40" s="273"/>
      <c r="BN40" s="273"/>
      <c r="BO40" s="273"/>
      <c r="BP40" s="273"/>
      <c r="BQ40" s="273"/>
      <c r="BR40" s="273"/>
      <c r="BS40" s="273"/>
      <c r="BT40" s="390"/>
      <c r="BU40" s="273"/>
      <c r="BV40" s="273"/>
      <c r="BW40" s="273"/>
      <c r="BX40" s="273"/>
      <c r="BY40" s="273"/>
      <c r="BZ40" s="273"/>
      <c r="CA40" s="273"/>
      <c r="CB40" s="273"/>
      <c r="CC40" s="273"/>
      <c r="CD40" s="320"/>
      <c r="CE40" s="320"/>
      <c r="CF40" s="342"/>
      <c r="CG40" s="375"/>
      <c r="CH40" s="375"/>
      <c r="CI40" s="342"/>
      <c r="CJ40" s="375"/>
      <c r="CK40" s="317"/>
      <c r="CL40" s="317"/>
      <c r="CM40" s="317"/>
      <c r="CN40" s="315"/>
      <c r="CO40" s="791"/>
      <c r="CP40" s="792"/>
    </row>
    <row r="41" spans="2:94" ht="15.95" customHeight="1" x14ac:dyDescent="0.2">
      <c r="B41" s="229" t="s">
        <v>153</v>
      </c>
      <c r="C41" s="265" t="s">
        <v>93</v>
      </c>
      <c r="D41" s="265">
        <v>1108</v>
      </c>
      <c r="E41" s="272"/>
      <c r="F41" s="296">
        <v>3296.8</v>
      </c>
      <c r="G41" s="296">
        <v>3292.9</v>
      </c>
      <c r="H41" s="296"/>
      <c r="I41" s="263"/>
      <c r="J41" s="264"/>
      <c r="K41" s="265"/>
      <c r="L41" s="265"/>
      <c r="M41" s="265"/>
      <c r="N41" s="265"/>
      <c r="O41" s="265"/>
      <c r="P41" s="265"/>
      <c r="Q41" s="269"/>
      <c r="R41" s="270"/>
      <c r="S41" s="265"/>
      <c r="T41" s="265"/>
      <c r="U41" s="272"/>
      <c r="V41" s="270"/>
      <c r="W41" s="265"/>
      <c r="X41" s="265"/>
      <c r="Y41" s="265"/>
      <c r="Z41" s="265"/>
      <c r="AA41" s="265"/>
      <c r="AB41" s="265"/>
      <c r="AC41" s="269"/>
      <c r="AD41" s="270"/>
      <c r="AE41" s="268"/>
      <c r="AF41" s="268"/>
      <c r="AG41" s="268"/>
      <c r="AH41" s="268"/>
      <c r="AI41" s="268"/>
      <c r="AJ41" s="268"/>
      <c r="AK41" s="271"/>
      <c r="AL41" s="270"/>
      <c r="AM41" s="265"/>
      <c r="AN41" s="265"/>
      <c r="AO41" s="265"/>
      <c r="AP41" s="265"/>
      <c r="AQ41" s="265"/>
      <c r="AR41" s="265"/>
      <c r="AS41" s="272"/>
      <c r="AT41" s="268"/>
      <c r="AU41" s="265"/>
      <c r="AV41" s="269"/>
      <c r="AW41" s="269"/>
      <c r="AX41" s="272"/>
      <c r="AY41" s="270"/>
      <c r="AZ41" s="272"/>
      <c r="BA41" s="270">
        <v>1</v>
      </c>
      <c r="BB41" s="273" t="str">
        <f t="shared" si="0"/>
        <v xml:space="preserve"> </v>
      </c>
      <c r="BC41" s="274" t="str">
        <f t="shared" si="1"/>
        <v xml:space="preserve"> </v>
      </c>
      <c r="BD41" s="263"/>
      <c r="BE41" s="270"/>
      <c r="BF41" s="265"/>
      <c r="BG41" s="272"/>
      <c r="BH41" s="268">
        <v>1</v>
      </c>
      <c r="BI41" s="272"/>
      <c r="BJ41" s="268"/>
      <c r="BK41" s="265"/>
      <c r="BL41" s="265"/>
      <c r="BM41" s="265"/>
      <c r="BN41" s="265"/>
      <c r="BO41" s="265">
        <v>1</v>
      </c>
      <c r="BP41" s="265"/>
      <c r="BQ41" s="265"/>
      <c r="BR41" s="265"/>
      <c r="BS41" s="265"/>
      <c r="BT41" s="334"/>
      <c r="BU41" s="265"/>
      <c r="BV41" s="265">
        <v>1</v>
      </c>
      <c r="BW41" s="265"/>
      <c r="BX41" s="265"/>
      <c r="BY41" s="265"/>
      <c r="BZ41" s="265"/>
      <c r="CA41" s="265"/>
      <c r="CB41" s="265"/>
      <c r="CC41" s="265"/>
      <c r="CD41" s="269"/>
      <c r="CE41" s="269"/>
      <c r="CF41" s="359"/>
      <c r="CG41" s="370"/>
      <c r="CH41" s="370"/>
      <c r="CI41" s="359"/>
      <c r="CJ41" s="370"/>
      <c r="CK41" s="271"/>
      <c r="CL41" s="271"/>
      <c r="CM41" s="271"/>
      <c r="CN41" s="263"/>
      <c r="CO41" s="626"/>
      <c r="CP41" s="627"/>
    </row>
    <row r="42" spans="2:94" ht="15.95" customHeight="1" x14ac:dyDescent="0.2">
      <c r="B42" s="229"/>
      <c r="C42" s="265" t="s">
        <v>101</v>
      </c>
      <c r="D42" s="265">
        <v>1108</v>
      </c>
      <c r="E42" s="272">
        <v>1109</v>
      </c>
      <c r="F42" s="296"/>
      <c r="G42" s="296">
        <v>3292.9</v>
      </c>
      <c r="H42" s="296">
        <v>3291.8</v>
      </c>
      <c r="I42" s="263"/>
      <c r="J42" s="264"/>
      <c r="K42" s="265"/>
      <c r="L42" s="265"/>
      <c r="M42" s="265"/>
      <c r="N42" s="265"/>
      <c r="O42" s="265"/>
      <c r="P42" s="265"/>
      <c r="Q42" s="269"/>
      <c r="R42" s="270"/>
      <c r="S42" s="265"/>
      <c r="T42" s="265"/>
      <c r="U42" s="272"/>
      <c r="V42" s="270"/>
      <c r="W42" s="265"/>
      <c r="X42" s="265"/>
      <c r="Y42" s="265"/>
      <c r="Z42" s="265"/>
      <c r="AA42" s="265"/>
      <c r="AB42" s="265"/>
      <c r="AC42" s="269"/>
      <c r="AD42" s="270"/>
      <c r="AE42" s="268"/>
      <c r="AF42" s="268"/>
      <c r="AG42" s="268"/>
      <c r="AH42" s="268"/>
      <c r="AI42" s="268"/>
      <c r="AJ42" s="268"/>
      <c r="AK42" s="271"/>
      <c r="AL42" s="270"/>
      <c r="AM42" s="265">
        <v>52</v>
      </c>
      <c r="AN42" s="265"/>
      <c r="AO42" s="265"/>
      <c r="AP42" s="265"/>
      <c r="AQ42" s="265"/>
      <c r="AR42" s="265"/>
      <c r="AS42" s="272"/>
      <c r="AT42" s="268"/>
      <c r="AU42" s="265"/>
      <c r="AV42" s="269"/>
      <c r="AW42" s="269"/>
      <c r="AX42" s="272"/>
      <c r="AY42" s="270"/>
      <c r="AZ42" s="272"/>
      <c r="BA42" s="270"/>
      <c r="BB42" s="265" t="str">
        <f t="shared" si="0"/>
        <v xml:space="preserve"> </v>
      </c>
      <c r="BC42" s="272" t="str">
        <f t="shared" si="1"/>
        <v xml:space="preserve"> </v>
      </c>
      <c r="BD42" s="263"/>
      <c r="BE42" s="270"/>
      <c r="BF42" s="265"/>
      <c r="BG42" s="272"/>
      <c r="BH42" s="268"/>
      <c r="BI42" s="272"/>
      <c r="BJ42" s="268"/>
      <c r="BK42" s="265"/>
      <c r="BL42" s="265"/>
      <c r="BM42" s="265"/>
      <c r="BN42" s="265"/>
      <c r="BO42" s="265"/>
      <c r="BP42" s="265"/>
      <c r="BQ42" s="265"/>
      <c r="BR42" s="265"/>
      <c r="BS42" s="265"/>
      <c r="BT42" s="334"/>
      <c r="BU42" s="265"/>
      <c r="BV42" s="265"/>
      <c r="BW42" s="265"/>
      <c r="BX42" s="265"/>
      <c r="BY42" s="265"/>
      <c r="BZ42" s="265"/>
      <c r="CA42" s="265"/>
      <c r="CB42" s="265"/>
      <c r="CC42" s="265"/>
      <c r="CD42" s="269"/>
      <c r="CE42" s="269"/>
      <c r="CF42" s="359"/>
      <c r="CG42" s="370"/>
      <c r="CH42" s="370"/>
      <c r="CI42" s="359"/>
      <c r="CJ42" s="370"/>
      <c r="CK42" s="271"/>
      <c r="CL42" s="271"/>
      <c r="CM42" s="271"/>
      <c r="CN42" s="263"/>
      <c r="CO42" s="626"/>
      <c r="CP42" s="627"/>
    </row>
    <row r="43" spans="2:94" ht="15.95" customHeight="1" x14ac:dyDescent="0.2">
      <c r="B43" s="307" t="s">
        <v>153</v>
      </c>
      <c r="C43" s="273" t="s">
        <v>95</v>
      </c>
      <c r="D43" s="273">
        <v>1109</v>
      </c>
      <c r="E43" s="274"/>
      <c r="F43" s="323">
        <v>3295.7</v>
      </c>
      <c r="G43" s="323">
        <v>3291.8</v>
      </c>
      <c r="H43" s="323"/>
      <c r="I43" s="315"/>
      <c r="J43" s="324"/>
      <c r="K43" s="273"/>
      <c r="L43" s="273"/>
      <c r="M43" s="273"/>
      <c r="N43" s="273"/>
      <c r="O43" s="273"/>
      <c r="P43" s="273"/>
      <c r="Q43" s="320"/>
      <c r="R43" s="326"/>
      <c r="S43" s="273"/>
      <c r="T43" s="273"/>
      <c r="U43" s="274"/>
      <c r="V43" s="326"/>
      <c r="W43" s="273"/>
      <c r="X43" s="273"/>
      <c r="Y43" s="273"/>
      <c r="Z43" s="273"/>
      <c r="AA43" s="273"/>
      <c r="AB43" s="273"/>
      <c r="AC43" s="320"/>
      <c r="AD43" s="326"/>
      <c r="AE43" s="319"/>
      <c r="AF43" s="319"/>
      <c r="AG43" s="319"/>
      <c r="AH43" s="319"/>
      <c r="AI43" s="319"/>
      <c r="AJ43" s="319"/>
      <c r="AK43" s="317"/>
      <c r="AL43" s="326"/>
      <c r="AM43" s="273"/>
      <c r="AN43" s="273"/>
      <c r="AO43" s="273"/>
      <c r="AP43" s="273"/>
      <c r="AQ43" s="273"/>
      <c r="AR43" s="273"/>
      <c r="AS43" s="274"/>
      <c r="AT43" s="319"/>
      <c r="AU43" s="273"/>
      <c r="AV43" s="320"/>
      <c r="AW43" s="320"/>
      <c r="AX43" s="274"/>
      <c r="AY43" s="326"/>
      <c r="AZ43" s="274"/>
      <c r="BA43" s="326">
        <v>1</v>
      </c>
      <c r="BB43" s="273" t="str">
        <f t="shared" si="0"/>
        <v xml:space="preserve"> </v>
      </c>
      <c r="BC43" s="274" t="str">
        <f t="shared" si="1"/>
        <v xml:space="preserve"> </v>
      </c>
      <c r="BD43" s="315"/>
      <c r="BE43" s="326"/>
      <c r="BF43" s="273"/>
      <c r="BG43" s="274"/>
      <c r="BH43" s="319"/>
      <c r="BI43" s="274"/>
      <c r="BJ43" s="319"/>
      <c r="BK43" s="273"/>
      <c r="BL43" s="273"/>
      <c r="BM43" s="273">
        <v>1</v>
      </c>
      <c r="BN43" s="273"/>
      <c r="BO43" s="273">
        <v>1</v>
      </c>
      <c r="BP43" s="273"/>
      <c r="BQ43" s="273"/>
      <c r="BR43" s="273"/>
      <c r="BS43" s="273"/>
      <c r="BT43" s="390"/>
      <c r="BU43" s="273"/>
      <c r="BV43" s="273"/>
      <c r="BW43" s="273"/>
      <c r="BX43" s="273"/>
      <c r="BY43" s="273"/>
      <c r="BZ43" s="273"/>
      <c r="CA43" s="273"/>
      <c r="CB43" s="273"/>
      <c r="CC43" s="273"/>
      <c r="CD43" s="320"/>
      <c r="CE43" s="320"/>
      <c r="CF43" s="342"/>
      <c r="CG43" s="375"/>
      <c r="CH43" s="375"/>
      <c r="CI43" s="342"/>
      <c r="CJ43" s="375"/>
      <c r="CK43" s="317"/>
      <c r="CL43" s="317"/>
      <c r="CM43" s="317"/>
      <c r="CN43" s="315"/>
      <c r="CO43" s="791"/>
      <c r="CP43" s="792"/>
    </row>
    <row r="44" spans="2:94" ht="15.95" customHeight="1" thickBot="1" x14ac:dyDescent="0.25">
      <c r="B44" s="77"/>
      <c r="C44" s="277" t="s">
        <v>95</v>
      </c>
      <c r="D44" s="277">
        <v>1109</v>
      </c>
      <c r="E44" s="278">
        <v>1110</v>
      </c>
      <c r="F44" s="297"/>
      <c r="G44" s="297">
        <v>3291.8</v>
      </c>
      <c r="H44" s="297">
        <v>3282</v>
      </c>
      <c r="I44" s="275"/>
      <c r="J44" s="276"/>
      <c r="K44" s="277">
        <v>32</v>
      </c>
      <c r="L44" s="277"/>
      <c r="M44" s="277"/>
      <c r="N44" s="277"/>
      <c r="O44" s="277"/>
      <c r="P44" s="277"/>
      <c r="Q44" s="280"/>
      <c r="R44" s="281" t="s">
        <v>251</v>
      </c>
      <c r="S44" s="277"/>
      <c r="T44" s="277"/>
      <c r="U44" s="278"/>
      <c r="V44" s="281"/>
      <c r="W44" s="277"/>
      <c r="X44" s="277"/>
      <c r="Y44" s="277"/>
      <c r="Z44" s="277"/>
      <c r="AA44" s="277"/>
      <c r="AB44" s="277"/>
      <c r="AC44" s="280"/>
      <c r="AD44" s="281"/>
      <c r="AE44" s="279"/>
      <c r="AF44" s="279"/>
      <c r="AG44" s="279"/>
      <c r="AH44" s="279"/>
      <c r="AI44" s="279"/>
      <c r="AJ44" s="279"/>
      <c r="AK44" s="282"/>
      <c r="AL44" s="281"/>
      <c r="AM44" s="277"/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281"/>
      <c r="BB44" s="277" t="str">
        <f t="shared" si="0"/>
        <v xml:space="preserve"> </v>
      </c>
      <c r="BC44" s="278" t="str">
        <f t="shared" si="1"/>
        <v xml:space="preserve"> </v>
      </c>
      <c r="BD44" s="275"/>
      <c r="BE44" s="281"/>
      <c r="BF44" s="277"/>
      <c r="BG44" s="278"/>
      <c r="BH44" s="279"/>
      <c r="BI44" s="278"/>
      <c r="BJ44" s="279"/>
      <c r="BK44" s="277"/>
      <c r="BL44" s="277"/>
      <c r="BM44" s="277"/>
      <c r="BN44" s="277"/>
      <c r="BO44" s="277"/>
      <c r="BP44" s="277"/>
      <c r="BQ44" s="277"/>
      <c r="BR44" s="277"/>
      <c r="BS44" s="277"/>
      <c r="BT44" s="387"/>
      <c r="BU44" s="277"/>
      <c r="BV44" s="277"/>
      <c r="BW44" s="277"/>
      <c r="BX44" s="277"/>
      <c r="BY44" s="277"/>
      <c r="BZ44" s="277"/>
      <c r="CA44" s="277"/>
      <c r="CB44" s="277"/>
      <c r="CC44" s="277"/>
      <c r="CD44" s="280"/>
      <c r="CE44" s="280"/>
      <c r="CF44" s="360"/>
      <c r="CG44" s="370" t="s">
        <v>235</v>
      </c>
      <c r="CH44" s="371"/>
      <c r="CI44" s="360"/>
      <c r="CJ44" s="371"/>
      <c r="CK44" s="282"/>
      <c r="CL44" s="282"/>
      <c r="CM44" s="282"/>
      <c r="CN44" s="275"/>
      <c r="CO44" s="628"/>
      <c r="CP44" s="629"/>
    </row>
    <row r="45" spans="2:94" ht="15.95" customHeight="1" x14ac:dyDescent="0.2">
      <c r="B45" s="228" t="s">
        <v>155</v>
      </c>
      <c r="C45" s="255" t="s">
        <v>95</v>
      </c>
      <c r="D45" s="255">
        <v>1111</v>
      </c>
      <c r="E45" s="262"/>
      <c r="F45" s="295">
        <v>3299.9</v>
      </c>
      <c r="G45" s="295">
        <v>3297.2</v>
      </c>
      <c r="H45" s="295"/>
      <c r="I45" s="253"/>
      <c r="J45" s="254"/>
      <c r="K45" s="255"/>
      <c r="L45" s="255"/>
      <c r="M45" s="255"/>
      <c r="N45" s="255"/>
      <c r="O45" s="255"/>
      <c r="P45" s="255"/>
      <c r="Q45" s="259"/>
      <c r="R45" s="260"/>
      <c r="S45" s="255"/>
      <c r="T45" s="255"/>
      <c r="U45" s="262"/>
      <c r="V45" s="260"/>
      <c r="W45" s="255"/>
      <c r="X45" s="255"/>
      <c r="Y45" s="255"/>
      <c r="Z45" s="255"/>
      <c r="AA45" s="255"/>
      <c r="AB45" s="255"/>
      <c r="AC45" s="259"/>
      <c r="AD45" s="260"/>
      <c r="AE45" s="258"/>
      <c r="AF45" s="258"/>
      <c r="AG45" s="258"/>
      <c r="AH45" s="258"/>
      <c r="AI45" s="258"/>
      <c r="AJ45" s="258"/>
      <c r="AK45" s="261"/>
      <c r="AL45" s="260"/>
      <c r="AM45" s="255"/>
      <c r="AN45" s="255"/>
      <c r="AO45" s="255"/>
      <c r="AP45" s="255"/>
      <c r="AQ45" s="255"/>
      <c r="AR45" s="255"/>
      <c r="AS45" s="262"/>
      <c r="AT45" s="258"/>
      <c r="AU45" s="255"/>
      <c r="AV45" s="259"/>
      <c r="AW45" s="259"/>
      <c r="AX45" s="262"/>
      <c r="AY45" s="260"/>
      <c r="AZ45" s="262"/>
      <c r="BA45" s="260">
        <v>1</v>
      </c>
      <c r="BB45" s="273" t="str">
        <f t="shared" si="0"/>
        <v xml:space="preserve"> </v>
      </c>
      <c r="BC45" s="274" t="str">
        <f t="shared" si="1"/>
        <v xml:space="preserve"> </v>
      </c>
      <c r="BD45" s="253"/>
      <c r="BE45" s="260"/>
      <c r="BF45" s="255"/>
      <c r="BG45" s="262"/>
      <c r="BH45" s="258"/>
      <c r="BI45" s="262"/>
      <c r="BJ45" s="258"/>
      <c r="BK45" s="255"/>
      <c r="BL45" s="255"/>
      <c r="BM45" s="255">
        <v>1</v>
      </c>
      <c r="BN45" s="255"/>
      <c r="BO45" s="255"/>
      <c r="BP45" s="255">
        <v>1</v>
      </c>
      <c r="BQ45" s="255"/>
      <c r="BR45" s="255"/>
      <c r="BS45" s="255"/>
      <c r="BT45" s="368"/>
      <c r="BU45" s="255"/>
      <c r="BV45" s="255"/>
      <c r="BW45" s="255"/>
      <c r="BX45" s="255"/>
      <c r="BY45" s="255"/>
      <c r="BZ45" s="255"/>
      <c r="CA45" s="255"/>
      <c r="CB45" s="255"/>
      <c r="CC45" s="255"/>
      <c r="CD45" s="259"/>
      <c r="CE45" s="259"/>
      <c r="CF45" s="361"/>
      <c r="CG45" s="369"/>
      <c r="CH45" s="369"/>
      <c r="CI45" s="361"/>
      <c r="CJ45" s="369"/>
      <c r="CK45" s="261"/>
      <c r="CL45" s="261"/>
      <c r="CM45" s="261"/>
      <c r="CN45" s="253"/>
      <c r="CO45" s="632"/>
      <c r="CP45" s="633"/>
    </row>
    <row r="46" spans="2:94" ht="15.95" customHeight="1" x14ac:dyDescent="0.2">
      <c r="B46" s="307"/>
      <c r="C46" s="273" t="s">
        <v>95</v>
      </c>
      <c r="D46" s="273">
        <v>1111</v>
      </c>
      <c r="E46" s="274">
        <v>1112</v>
      </c>
      <c r="F46" s="323"/>
      <c r="G46" s="323">
        <v>3297.2</v>
      </c>
      <c r="H46" s="323">
        <v>3293</v>
      </c>
      <c r="I46" s="315"/>
      <c r="J46" s="324"/>
      <c r="K46" s="273">
        <v>44</v>
      </c>
      <c r="L46" s="273"/>
      <c r="M46" s="273"/>
      <c r="N46" s="273"/>
      <c r="O46" s="273"/>
      <c r="P46" s="273"/>
      <c r="Q46" s="320"/>
      <c r="R46" s="326"/>
      <c r="S46" s="273"/>
      <c r="T46" s="273"/>
      <c r="U46" s="274"/>
      <c r="V46" s="326"/>
      <c r="W46" s="273"/>
      <c r="X46" s="273"/>
      <c r="Y46" s="273"/>
      <c r="Z46" s="273"/>
      <c r="AA46" s="273"/>
      <c r="AB46" s="273"/>
      <c r="AC46" s="320"/>
      <c r="AD46" s="326"/>
      <c r="AE46" s="319"/>
      <c r="AF46" s="319"/>
      <c r="AG46" s="319"/>
      <c r="AH46" s="319"/>
      <c r="AI46" s="319"/>
      <c r="AJ46" s="319"/>
      <c r="AK46" s="317"/>
      <c r="AL46" s="326"/>
      <c r="AM46" s="273"/>
      <c r="AN46" s="273"/>
      <c r="AO46" s="273"/>
      <c r="AP46" s="273"/>
      <c r="AQ46" s="273"/>
      <c r="AR46" s="273"/>
      <c r="AS46" s="274"/>
      <c r="AT46" s="319"/>
      <c r="AU46" s="273"/>
      <c r="AV46" s="320"/>
      <c r="AW46" s="320"/>
      <c r="AX46" s="274"/>
      <c r="AY46" s="326"/>
      <c r="AZ46" s="274"/>
      <c r="BA46" s="326"/>
      <c r="BB46" s="265" t="str">
        <f t="shared" si="0"/>
        <v xml:space="preserve"> </v>
      </c>
      <c r="BC46" s="272" t="str">
        <f t="shared" si="1"/>
        <v xml:space="preserve"> </v>
      </c>
      <c r="BD46" s="315"/>
      <c r="BE46" s="326"/>
      <c r="BF46" s="273"/>
      <c r="BG46" s="274"/>
      <c r="BH46" s="319"/>
      <c r="BI46" s="274"/>
      <c r="BJ46" s="319"/>
      <c r="BK46" s="273"/>
      <c r="BL46" s="273"/>
      <c r="BM46" s="273"/>
      <c r="BN46" s="273"/>
      <c r="BO46" s="273"/>
      <c r="BP46" s="273"/>
      <c r="BQ46" s="273"/>
      <c r="BR46" s="273"/>
      <c r="BS46" s="273"/>
      <c r="BT46" s="390"/>
      <c r="BU46" s="273"/>
      <c r="BV46" s="273"/>
      <c r="BW46" s="273"/>
      <c r="BX46" s="273"/>
      <c r="BY46" s="273"/>
      <c r="BZ46" s="273"/>
      <c r="CA46" s="273"/>
      <c r="CB46" s="273"/>
      <c r="CC46" s="273"/>
      <c r="CD46" s="320"/>
      <c r="CE46" s="320"/>
      <c r="CF46" s="342"/>
      <c r="CG46" s="375"/>
      <c r="CH46" s="375"/>
      <c r="CI46" s="342"/>
      <c r="CJ46" s="375"/>
      <c r="CK46" s="317"/>
      <c r="CL46" s="317"/>
      <c r="CM46" s="317"/>
      <c r="CN46" s="315"/>
      <c r="CO46" s="791"/>
      <c r="CP46" s="792"/>
    </row>
    <row r="47" spans="2:94" ht="15.95" customHeight="1" x14ac:dyDescent="0.2">
      <c r="B47" s="229" t="s">
        <v>161</v>
      </c>
      <c r="C47" s="265" t="s">
        <v>93</v>
      </c>
      <c r="D47" s="265">
        <v>1201</v>
      </c>
      <c r="E47" s="272"/>
      <c r="F47" s="296">
        <v>3335.9</v>
      </c>
      <c r="G47" s="296">
        <v>3332</v>
      </c>
      <c r="H47" s="296"/>
      <c r="I47" s="263"/>
      <c r="J47" s="264"/>
      <c r="K47" s="265"/>
      <c r="L47" s="265"/>
      <c r="M47" s="265"/>
      <c r="N47" s="265"/>
      <c r="O47" s="265"/>
      <c r="P47" s="265"/>
      <c r="Q47" s="269"/>
      <c r="R47" s="270"/>
      <c r="S47" s="265"/>
      <c r="T47" s="265"/>
      <c r="U47" s="272"/>
      <c r="V47" s="270"/>
      <c r="W47" s="265"/>
      <c r="X47" s="265"/>
      <c r="Y47" s="265"/>
      <c r="Z47" s="265"/>
      <c r="AA47" s="265"/>
      <c r="AB47" s="265"/>
      <c r="AC47" s="269"/>
      <c r="AD47" s="270"/>
      <c r="AE47" s="268"/>
      <c r="AF47" s="268"/>
      <c r="AG47" s="268"/>
      <c r="AH47" s="268"/>
      <c r="AI47" s="268"/>
      <c r="AJ47" s="268"/>
      <c r="AK47" s="271"/>
      <c r="AL47" s="270"/>
      <c r="AM47" s="265"/>
      <c r="AN47" s="265"/>
      <c r="AO47" s="265"/>
      <c r="AP47" s="265"/>
      <c r="AQ47" s="265"/>
      <c r="AR47" s="265"/>
      <c r="AS47" s="272"/>
      <c r="AT47" s="268"/>
      <c r="AU47" s="265"/>
      <c r="AV47" s="269"/>
      <c r="AW47" s="269"/>
      <c r="AX47" s="272"/>
      <c r="AY47" s="270"/>
      <c r="AZ47" s="272"/>
      <c r="BA47" s="270">
        <v>1</v>
      </c>
      <c r="BB47" s="265" t="str">
        <f t="shared" si="0"/>
        <v xml:space="preserve"> </v>
      </c>
      <c r="BC47" s="272" t="str">
        <f t="shared" si="1"/>
        <v xml:space="preserve"> </v>
      </c>
      <c r="BD47" s="263"/>
      <c r="BE47" s="270"/>
      <c r="BF47" s="265"/>
      <c r="BG47" s="272"/>
      <c r="BH47" s="268">
        <v>1</v>
      </c>
      <c r="BI47" s="272"/>
      <c r="BJ47" s="268"/>
      <c r="BK47" s="265"/>
      <c r="BL47" s="265"/>
      <c r="BM47" s="265"/>
      <c r="BN47" s="265"/>
      <c r="BO47" s="265">
        <v>1</v>
      </c>
      <c r="BP47" s="265"/>
      <c r="BQ47" s="265"/>
      <c r="BR47" s="265"/>
      <c r="BS47" s="265"/>
      <c r="BT47" s="334"/>
      <c r="BU47" s="265"/>
      <c r="BV47" s="265">
        <v>1</v>
      </c>
      <c r="BW47" s="265"/>
      <c r="BX47" s="265"/>
      <c r="BY47" s="265"/>
      <c r="BZ47" s="265"/>
      <c r="CA47" s="265"/>
      <c r="CB47" s="265"/>
      <c r="CC47" s="265"/>
      <c r="CD47" s="269"/>
      <c r="CE47" s="269"/>
      <c r="CF47" s="359"/>
      <c r="CG47" s="370"/>
      <c r="CH47" s="370"/>
      <c r="CI47" s="359"/>
      <c r="CJ47" s="370"/>
      <c r="CK47" s="271"/>
      <c r="CL47" s="271"/>
      <c r="CM47" s="271"/>
      <c r="CN47" s="263"/>
      <c r="CO47" s="626"/>
      <c r="CP47" s="627"/>
    </row>
    <row r="48" spans="2:94" ht="15.95" customHeight="1" x14ac:dyDescent="0.2">
      <c r="B48" s="314"/>
      <c r="C48" s="284" t="s">
        <v>93</v>
      </c>
      <c r="D48" s="284">
        <v>1201</v>
      </c>
      <c r="E48" s="285">
        <v>1205</v>
      </c>
      <c r="F48" s="328"/>
      <c r="G48" s="328">
        <v>3332</v>
      </c>
      <c r="H48" s="328">
        <v>3321.7</v>
      </c>
      <c r="I48" s="316"/>
      <c r="J48" s="329"/>
      <c r="K48" s="284"/>
      <c r="L48" s="284"/>
      <c r="M48" s="284"/>
      <c r="N48" s="284"/>
      <c r="O48" s="284"/>
      <c r="P48" s="284"/>
      <c r="Q48" s="322"/>
      <c r="R48" s="283"/>
      <c r="S48" s="284"/>
      <c r="T48" s="284"/>
      <c r="U48" s="285"/>
      <c r="V48" s="283"/>
      <c r="W48" s="284"/>
      <c r="X48" s="284"/>
      <c r="Y48" s="284"/>
      <c r="Z48" s="284"/>
      <c r="AA48" s="284"/>
      <c r="AB48" s="284"/>
      <c r="AC48" s="322"/>
      <c r="AD48" s="283"/>
      <c r="AE48" s="321"/>
      <c r="AF48" s="321"/>
      <c r="AG48" s="321"/>
      <c r="AH48" s="321"/>
      <c r="AI48" s="321"/>
      <c r="AJ48" s="321"/>
      <c r="AK48" s="318"/>
      <c r="AL48" s="283"/>
      <c r="AM48" s="284">
        <v>256</v>
      </c>
      <c r="AN48" s="284"/>
      <c r="AO48" s="284"/>
      <c r="AP48" s="284"/>
      <c r="AQ48" s="284"/>
      <c r="AR48" s="284"/>
      <c r="AS48" s="285"/>
      <c r="AT48" s="321"/>
      <c r="AU48" s="284"/>
      <c r="AV48" s="322"/>
      <c r="AW48" s="322"/>
      <c r="AX48" s="285"/>
      <c r="AY48" s="283"/>
      <c r="AZ48" s="285"/>
      <c r="BA48" s="283"/>
      <c r="BB48" s="273" t="str">
        <f t="shared" si="0"/>
        <v xml:space="preserve"> </v>
      </c>
      <c r="BC48" s="274" t="str">
        <f t="shared" si="1"/>
        <v xml:space="preserve"> </v>
      </c>
      <c r="BD48" s="316"/>
      <c r="BE48" s="283"/>
      <c r="BF48" s="284"/>
      <c r="BG48" s="285"/>
      <c r="BH48" s="321"/>
      <c r="BI48" s="285"/>
      <c r="BJ48" s="321"/>
      <c r="BK48" s="284"/>
      <c r="BL48" s="284"/>
      <c r="BM48" s="284"/>
      <c r="BN48" s="284"/>
      <c r="BO48" s="284"/>
      <c r="BP48" s="284"/>
      <c r="BQ48" s="284"/>
      <c r="BR48" s="284"/>
      <c r="BS48" s="284"/>
      <c r="BT48" s="470"/>
      <c r="BU48" s="284"/>
      <c r="BV48" s="284"/>
      <c r="BW48" s="284"/>
      <c r="BX48" s="284"/>
      <c r="BY48" s="284"/>
      <c r="BZ48" s="284"/>
      <c r="CA48" s="284"/>
      <c r="CB48" s="284"/>
      <c r="CC48" s="284"/>
      <c r="CD48" s="322"/>
      <c r="CE48" s="322"/>
      <c r="CF48" s="373"/>
      <c r="CG48" s="376"/>
      <c r="CH48" s="376"/>
      <c r="CI48" s="373"/>
      <c r="CJ48" s="376"/>
      <c r="CK48" s="318"/>
      <c r="CL48" s="318"/>
      <c r="CM48" s="318"/>
      <c r="CN48" s="316"/>
      <c r="CO48" s="777"/>
      <c r="CP48" s="778"/>
    </row>
    <row r="49" spans="2:94" ht="15.95" customHeight="1" thickBot="1" x14ac:dyDescent="0.25">
      <c r="B49" s="77"/>
      <c r="C49" s="277" t="s">
        <v>95</v>
      </c>
      <c r="D49" s="277">
        <v>1209</v>
      </c>
      <c r="E49" s="278">
        <v>1202</v>
      </c>
      <c r="F49" s="297"/>
      <c r="G49" s="297">
        <v>3342</v>
      </c>
      <c r="H49" s="297">
        <v>3321.2</v>
      </c>
      <c r="I49" s="275"/>
      <c r="J49" s="276"/>
      <c r="K49" s="277"/>
      <c r="L49" s="277"/>
      <c r="M49" s="277">
        <v>48</v>
      </c>
      <c r="N49" s="277"/>
      <c r="O49" s="277"/>
      <c r="P49" s="277"/>
      <c r="Q49" s="280"/>
      <c r="R49" s="281" t="s">
        <v>251</v>
      </c>
      <c r="S49" s="277"/>
      <c r="T49" s="277"/>
      <c r="U49" s="278"/>
      <c r="V49" s="281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/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281"/>
      <c r="BB49" s="277" t="str">
        <f>IF(G49=0," ",IF(BA49=0," ",IF((F49-G49)&lt;=5," ",IF((F49-G49)&gt;10,5,(F49-G49)-5))))</f>
        <v xml:space="preserve"> </v>
      </c>
      <c r="BC49" s="278" t="str">
        <f>IF(BB49=" "," ",IF((F49-G49)&lt;=10," ",(F49-G49)-10))</f>
        <v xml:space="preserve"> </v>
      </c>
      <c r="BD49" s="275"/>
      <c r="BE49" s="281"/>
      <c r="BF49" s="277"/>
      <c r="BG49" s="278"/>
      <c r="BH49" s="279"/>
      <c r="BI49" s="278"/>
      <c r="BJ49" s="279"/>
      <c r="BK49" s="277"/>
      <c r="BL49" s="277"/>
      <c r="BM49" s="277"/>
      <c r="BN49" s="277"/>
      <c r="BO49" s="277"/>
      <c r="BP49" s="277"/>
      <c r="BQ49" s="277"/>
      <c r="BR49" s="277"/>
      <c r="BS49" s="277"/>
      <c r="BT49" s="387"/>
      <c r="BU49" s="277"/>
      <c r="BV49" s="277"/>
      <c r="BW49" s="277"/>
      <c r="BX49" s="277"/>
      <c r="BY49" s="277"/>
      <c r="BZ49" s="277"/>
      <c r="CA49" s="277">
        <v>1</v>
      </c>
      <c r="CB49" s="277"/>
      <c r="CC49" s="277"/>
      <c r="CD49" s="280"/>
      <c r="CE49" s="280"/>
      <c r="CF49" s="360"/>
      <c r="CG49" s="371" t="s">
        <v>242</v>
      </c>
      <c r="CH49" s="371"/>
      <c r="CI49" s="360"/>
      <c r="CJ49" s="371"/>
      <c r="CK49" s="282"/>
      <c r="CL49" s="282"/>
      <c r="CM49" s="282"/>
      <c r="CN49" s="275"/>
      <c r="CO49" s="628"/>
      <c r="CP49" s="629"/>
    </row>
    <row r="50" spans="2:94" ht="15.95" customHeight="1" x14ac:dyDescent="0.2">
      <c r="B50" s="341" t="s">
        <v>159</v>
      </c>
      <c r="C50" s="336" t="s">
        <v>95</v>
      </c>
      <c r="D50" s="336">
        <v>1202</v>
      </c>
      <c r="E50" s="337"/>
      <c r="F50" s="378">
        <v>3324.7</v>
      </c>
      <c r="G50" s="378">
        <v>3321.2</v>
      </c>
      <c r="H50" s="378"/>
      <c r="I50" s="379"/>
      <c r="J50" s="380"/>
      <c r="K50" s="336"/>
      <c r="L50" s="336"/>
      <c r="M50" s="336"/>
      <c r="N50" s="336"/>
      <c r="O50" s="336"/>
      <c r="P50" s="336"/>
      <c r="Q50" s="338"/>
      <c r="R50" s="381"/>
      <c r="S50" s="336"/>
      <c r="T50" s="336"/>
      <c r="U50" s="337"/>
      <c r="V50" s="381"/>
      <c r="W50" s="336"/>
      <c r="X50" s="336"/>
      <c r="Y50" s="336"/>
      <c r="Z50" s="336"/>
      <c r="AA50" s="336"/>
      <c r="AB50" s="336"/>
      <c r="AC50" s="338"/>
      <c r="AD50" s="381"/>
      <c r="AE50" s="382"/>
      <c r="AF50" s="382"/>
      <c r="AG50" s="382"/>
      <c r="AH50" s="382"/>
      <c r="AI50" s="382"/>
      <c r="AJ50" s="382"/>
      <c r="AK50" s="383"/>
      <c r="AL50" s="381"/>
      <c r="AM50" s="336"/>
      <c r="AN50" s="336"/>
      <c r="AO50" s="336"/>
      <c r="AP50" s="336"/>
      <c r="AQ50" s="336"/>
      <c r="AR50" s="336"/>
      <c r="AS50" s="337"/>
      <c r="AT50" s="382"/>
      <c r="AU50" s="336"/>
      <c r="AV50" s="338"/>
      <c r="AW50" s="338"/>
      <c r="AX50" s="337"/>
      <c r="AY50" s="381"/>
      <c r="AZ50" s="337"/>
      <c r="BA50" s="381">
        <v>1</v>
      </c>
      <c r="BB50" s="273" t="str">
        <f>IF(G50=0," ",IF(BA50=0," ",IF((F50-G50)&lt;=5," ",IF((F50-G50)&gt;10,5,(F50-G50)-5))))</f>
        <v xml:space="preserve"> </v>
      </c>
      <c r="BC50" s="274" t="str">
        <f>IF(BB50=" "," ",IF((F50-G50)&lt;=10," ",(F50-G50)-10))</f>
        <v xml:space="preserve"> </v>
      </c>
      <c r="BD50" s="379"/>
      <c r="BE50" s="381"/>
      <c r="BF50" s="336"/>
      <c r="BG50" s="337"/>
      <c r="BH50" s="382"/>
      <c r="BI50" s="337"/>
      <c r="BJ50" s="382"/>
      <c r="BK50" s="336"/>
      <c r="BL50" s="336"/>
      <c r="BM50" s="336">
        <v>1</v>
      </c>
      <c r="BN50" s="336"/>
      <c r="BO50" s="336"/>
      <c r="BP50" s="336">
        <v>1</v>
      </c>
      <c r="BQ50" s="336"/>
      <c r="BR50" s="336"/>
      <c r="BS50" s="336"/>
      <c r="BT50" s="475"/>
      <c r="BU50" s="336"/>
      <c r="BV50" s="336"/>
      <c r="BW50" s="336"/>
      <c r="BX50" s="336"/>
      <c r="BY50" s="336"/>
      <c r="BZ50" s="336"/>
      <c r="CA50" s="336"/>
      <c r="CB50" s="336"/>
      <c r="CC50" s="336"/>
      <c r="CD50" s="338"/>
      <c r="CE50" s="338"/>
      <c r="CF50" s="384"/>
      <c r="CG50" s="385"/>
      <c r="CH50" s="385"/>
      <c r="CI50" s="384"/>
      <c r="CJ50" s="385"/>
      <c r="CK50" s="383"/>
      <c r="CL50" s="383"/>
      <c r="CM50" s="383"/>
      <c r="CN50" s="379"/>
      <c r="CO50" s="854" t="s">
        <v>288</v>
      </c>
      <c r="CP50" s="855"/>
    </row>
    <row r="51" spans="2:94" ht="15.95" customHeight="1" x14ac:dyDescent="0.2">
      <c r="B51" s="314"/>
      <c r="C51" s="284" t="s">
        <v>101</v>
      </c>
      <c r="D51" s="284">
        <v>1202</v>
      </c>
      <c r="E51" s="285">
        <v>1205</v>
      </c>
      <c r="F51" s="328"/>
      <c r="G51" s="328">
        <v>3321.2</v>
      </c>
      <c r="H51" s="328">
        <v>3320.9</v>
      </c>
      <c r="I51" s="316"/>
      <c r="J51" s="329"/>
      <c r="K51" s="284"/>
      <c r="L51" s="284"/>
      <c r="M51" s="284"/>
      <c r="N51" s="284"/>
      <c r="O51" s="284"/>
      <c r="P51" s="284"/>
      <c r="Q51" s="322"/>
      <c r="R51" s="283"/>
      <c r="S51" s="284"/>
      <c r="T51" s="284"/>
      <c r="U51" s="285"/>
      <c r="V51" s="283"/>
      <c r="W51" s="284"/>
      <c r="X51" s="284"/>
      <c r="Y51" s="284"/>
      <c r="Z51" s="284"/>
      <c r="AA51" s="284"/>
      <c r="AB51" s="284"/>
      <c r="AC51" s="322"/>
      <c r="AD51" s="283"/>
      <c r="AE51" s="321"/>
      <c r="AF51" s="321"/>
      <c r="AG51" s="321">
        <v>72</v>
      </c>
      <c r="AH51" s="321"/>
      <c r="AI51" s="321"/>
      <c r="AJ51" s="321"/>
      <c r="AK51" s="318"/>
      <c r="AL51" s="283"/>
      <c r="AM51" s="284"/>
      <c r="AN51" s="284"/>
      <c r="AO51" s="284"/>
      <c r="AP51" s="284"/>
      <c r="AQ51" s="284"/>
      <c r="AR51" s="284"/>
      <c r="AS51" s="285"/>
      <c r="AT51" s="321"/>
      <c r="AU51" s="284"/>
      <c r="AV51" s="322"/>
      <c r="AW51" s="322"/>
      <c r="AX51" s="285"/>
      <c r="AY51" s="283"/>
      <c r="AZ51" s="285"/>
      <c r="BA51" s="283"/>
      <c r="BB51" s="284" t="str">
        <f>IF(G51=0," ",IF(BA51=0," ",IF((F51-G51)&lt;=5," ",IF((F51-G51)&gt;10,5,(F51-G51)-5))))</f>
        <v xml:space="preserve"> </v>
      </c>
      <c r="BC51" s="285" t="str">
        <f>IF(BB51=" "," ",IF((F51-G51)&lt;=10," ",(F51-G51)-10))</f>
        <v xml:space="preserve"> </v>
      </c>
      <c r="BD51" s="316"/>
      <c r="BE51" s="283"/>
      <c r="BF51" s="284"/>
      <c r="BG51" s="285"/>
      <c r="BH51" s="321"/>
      <c r="BI51" s="285"/>
      <c r="BJ51" s="321"/>
      <c r="BK51" s="284"/>
      <c r="BL51" s="284"/>
      <c r="BM51" s="284"/>
      <c r="BN51" s="284"/>
      <c r="BO51" s="284"/>
      <c r="BP51" s="284"/>
      <c r="BQ51" s="284"/>
      <c r="BR51" s="284"/>
      <c r="BS51" s="284"/>
      <c r="BT51" s="470"/>
      <c r="BU51" s="284"/>
      <c r="BV51" s="284"/>
      <c r="BW51" s="284"/>
      <c r="BX51" s="284"/>
      <c r="BY51" s="284"/>
      <c r="BZ51" s="284"/>
      <c r="CA51" s="284"/>
      <c r="CB51" s="284"/>
      <c r="CC51" s="284"/>
      <c r="CD51" s="322"/>
      <c r="CE51" s="322"/>
      <c r="CF51" s="373"/>
      <c r="CG51" s="376"/>
      <c r="CH51" s="376"/>
      <c r="CI51" s="373"/>
      <c r="CJ51" s="376"/>
      <c r="CK51" s="318"/>
      <c r="CL51" s="318"/>
      <c r="CM51" s="318"/>
      <c r="CN51" s="316"/>
      <c r="CO51" s="777" t="s">
        <v>259</v>
      </c>
      <c r="CP51" s="778"/>
    </row>
    <row r="52" spans="2:94" ht="15.95" customHeight="1" x14ac:dyDescent="0.2">
      <c r="B52" s="229"/>
      <c r="C52" s="265" t="s">
        <v>93</v>
      </c>
      <c r="D52" s="265">
        <v>1203</v>
      </c>
      <c r="E52" s="272">
        <v>1204</v>
      </c>
      <c r="F52" s="296"/>
      <c r="G52" s="296">
        <v>3338.5</v>
      </c>
      <c r="H52" s="296">
        <v>3326.7</v>
      </c>
      <c r="I52" s="263"/>
      <c r="J52" s="264"/>
      <c r="K52" s="265"/>
      <c r="L52" s="265"/>
      <c r="M52" s="265"/>
      <c r="N52" s="265">
        <v>36</v>
      </c>
      <c r="O52" s="265"/>
      <c r="P52" s="265"/>
      <c r="Q52" s="269"/>
      <c r="R52" s="270" t="s">
        <v>251</v>
      </c>
      <c r="S52" s="265"/>
      <c r="T52" s="265"/>
      <c r="U52" s="272"/>
      <c r="V52" s="270"/>
      <c r="W52" s="265"/>
      <c r="X52" s="265"/>
      <c r="Y52" s="265"/>
      <c r="Z52" s="265"/>
      <c r="AA52" s="265"/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/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270"/>
      <c r="BB52" s="265" t="str">
        <f t="shared" si="0"/>
        <v xml:space="preserve"> </v>
      </c>
      <c r="BC52" s="272" t="str">
        <f t="shared" si="1"/>
        <v xml:space="preserve"> </v>
      </c>
      <c r="BD52" s="263"/>
      <c r="BE52" s="270"/>
      <c r="BF52" s="265"/>
      <c r="BG52" s="272"/>
      <c r="BH52" s="268"/>
      <c r="BI52" s="272"/>
      <c r="BJ52" s="268"/>
      <c r="BK52" s="265"/>
      <c r="BL52" s="265"/>
      <c r="BM52" s="265"/>
      <c r="BN52" s="265"/>
      <c r="BO52" s="265"/>
      <c r="BP52" s="265"/>
      <c r="BQ52" s="265"/>
      <c r="BR52" s="265"/>
      <c r="BS52" s="265"/>
      <c r="BT52" s="334"/>
      <c r="BU52" s="265"/>
      <c r="BV52" s="265"/>
      <c r="BW52" s="265"/>
      <c r="BX52" s="265"/>
      <c r="BY52" s="265"/>
      <c r="BZ52" s="265"/>
      <c r="CA52" s="265">
        <v>1</v>
      </c>
      <c r="CB52" s="265"/>
      <c r="CC52" s="265"/>
      <c r="CD52" s="269"/>
      <c r="CE52" s="269"/>
      <c r="CF52" s="359"/>
      <c r="CG52" s="370" t="s">
        <v>241</v>
      </c>
      <c r="CH52" s="370"/>
      <c r="CI52" s="359"/>
      <c r="CJ52" s="370"/>
      <c r="CK52" s="271"/>
      <c r="CL52" s="271"/>
      <c r="CM52" s="271"/>
      <c r="CN52" s="263"/>
      <c r="CO52" s="626"/>
      <c r="CP52" s="627"/>
    </row>
    <row r="53" spans="2:94" ht="15.95" customHeight="1" x14ac:dyDescent="0.2">
      <c r="B53" s="307" t="s">
        <v>160</v>
      </c>
      <c r="C53" s="273" t="s">
        <v>93</v>
      </c>
      <c r="D53" s="273">
        <v>1204</v>
      </c>
      <c r="E53" s="274"/>
      <c r="F53" s="323">
        <v>3330.7</v>
      </c>
      <c r="G53" s="323">
        <v>3326.7</v>
      </c>
      <c r="H53" s="323"/>
      <c r="I53" s="315"/>
      <c r="J53" s="324"/>
      <c r="K53" s="273"/>
      <c r="L53" s="273"/>
      <c r="M53" s="273"/>
      <c r="N53" s="273"/>
      <c r="O53" s="273"/>
      <c r="P53" s="273"/>
      <c r="Q53" s="320"/>
      <c r="R53" s="326"/>
      <c r="S53" s="273"/>
      <c r="T53" s="273"/>
      <c r="U53" s="274"/>
      <c r="V53" s="326"/>
      <c r="W53" s="273"/>
      <c r="X53" s="273"/>
      <c r="Y53" s="273"/>
      <c r="Z53" s="273"/>
      <c r="AA53" s="273"/>
      <c r="AB53" s="273"/>
      <c r="AC53" s="320"/>
      <c r="AD53" s="326"/>
      <c r="AE53" s="319"/>
      <c r="AF53" s="319"/>
      <c r="AG53" s="319"/>
      <c r="AH53" s="319"/>
      <c r="AI53" s="319"/>
      <c r="AJ53" s="319"/>
      <c r="AK53" s="317"/>
      <c r="AL53" s="326"/>
      <c r="AM53" s="273"/>
      <c r="AN53" s="273"/>
      <c r="AO53" s="273"/>
      <c r="AP53" s="273"/>
      <c r="AQ53" s="273"/>
      <c r="AR53" s="273"/>
      <c r="AS53" s="274"/>
      <c r="AT53" s="319"/>
      <c r="AU53" s="273"/>
      <c r="AV53" s="320"/>
      <c r="AW53" s="320"/>
      <c r="AX53" s="274"/>
      <c r="AY53" s="326"/>
      <c r="AZ53" s="274"/>
      <c r="BA53" s="326">
        <v>1</v>
      </c>
      <c r="BB53" s="273" t="str">
        <f t="shared" si="0"/>
        <v xml:space="preserve"> </v>
      </c>
      <c r="BC53" s="274" t="str">
        <f t="shared" si="1"/>
        <v xml:space="preserve"> </v>
      </c>
      <c r="BD53" s="315"/>
      <c r="BE53" s="326"/>
      <c r="BF53" s="273"/>
      <c r="BG53" s="274"/>
      <c r="BH53" s="319"/>
      <c r="BI53" s="274"/>
      <c r="BJ53" s="319"/>
      <c r="BK53" s="273"/>
      <c r="BL53" s="273"/>
      <c r="BM53" s="273">
        <v>1</v>
      </c>
      <c r="BN53" s="273"/>
      <c r="BO53" s="273"/>
      <c r="BP53" s="273">
        <v>1</v>
      </c>
      <c r="BQ53" s="273"/>
      <c r="BR53" s="273"/>
      <c r="BS53" s="273"/>
      <c r="BT53" s="390"/>
      <c r="BU53" s="273"/>
      <c r="BV53" s="273"/>
      <c r="BW53" s="273"/>
      <c r="BX53" s="273"/>
      <c r="BY53" s="273"/>
      <c r="BZ53" s="273"/>
      <c r="CA53" s="273"/>
      <c r="CB53" s="273"/>
      <c r="CC53" s="273"/>
      <c r="CD53" s="320"/>
      <c r="CE53" s="320"/>
      <c r="CF53" s="342"/>
      <c r="CG53" s="375"/>
      <c r="CH53" s="375"/>
      <c r="CI53" s="342"/>
      <c r="CJ53" s="375"/>
      <c r="CK53" s="317"/>
      <c r="CL53" s="317"/>
      <c r="CM53" s="317"/>
      <c r="CN53" s="315"/>
      <c r="CO53" s="791"/>
      <c r="CP53" s="792"/>
    </row>
    <row r="54" spans="2:94" ht="15.95" customHeight="1" thickBot="1" x14ac:dyDescent="0.25">
      <c r="B54" s="230"/>
      <c r="C54" s="277" t="s">
        <v>93</v>
      </c>
      <c r="D54" s="277">
        <v>1204</v>
      </c>
      <c r="E54" s="278">
        <v>1205</v>
      </c>
      <c r="F54" s="297"/>
      <c r="G54" s="297">
        <v>3326.7</v>
      </c>
      <c r="H54" s="297">
        <v>3320.4</v>
      </c>
      <c r="I54" s="275"/>
      <c r="J54" s="276"/>
      <c r="K54" s="277"/>
      <c r="L54" s="277"/>
      <c r="M54" s="277"/>
      <c r="N54" s="277"/>
      <c r="O54" s="277"/>
      <c r="P54" s="277"/>
      <c r="Q54" s="280"/>
      <c r="R54" s="281"/>
      <c r="S54" s="277"/>
      <c r="T54" s="277"/>
      <c r="U54" s="278"/>
      <c r="V54" s="281"/>
      <c r="W54" s="277"/>
      <c r="X54" s="277"/>
      <c r="Y54" s="277"/>
      <c r="Z54" s="277"/>
      <c r="AA54" s="277"/>
      <c r="AB54" s="277"/>
      <c r="AC54" s="280"/>
      <c r="AD54" s="281"/>
      <c r="AE54" s="279"/>
      <c r="AF54" s="279"/>
      <c r="AG54" s="279"/>
      <c r="AH54" s="279"/>
      <c r="AI54" s="279"/>
      <c r="AJ54" s="279"/>
      <c r="AK54" s="282"/>
      <c r="AL54" s="281"/>
      <c r="AM54" s="277"/>
      <c r="AN54" s="277"/>
      <c r="AO54" s="277"/>
      <c r="AP54" s="277">
        <v>52</v>
      </c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281"/>
      <c r="BB54" s="277" t="str">
        <f t="shared" si="0"/>
        <v xml:space="preserve"> </v>
      </c>
      <c r="BC54" s="278" t="str">
        <f t="shared" si="1"/>
        <v xml:space="preserve"> </v>
      </c>
      <c r="BD54" s="275"/>
      <c r="BE54" s="281"/>
      <c r="BF54" s="277"/>
      <c r="BG54" s="278"/>
      <c r="BH54" s="279"/>
      <c r="BI54" s="278"/>
      <c r="BJ54" s="279"/>
      <c r="BK54" s="277"/>
      <c r="BL54" s="277"/>
      <c r="BM54" s="277"/>
      <c r="BN54" s="277"/>
      <c r="BO54" s="277"/>
      <c r="BP54" s="277"/>
      <c r="BQ54" s="277"/>
      <c r="BR54" s="277"/>
      <c r="BS54" s="277"/>
      <c r="BT54" s="38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/>
      <c r="CF54" s="360"/>
      <c r="CG54" s="371"/>
      <c r="CH54" s="371"/>
      <c r="CI54" s="360"/>
      <c r="CJ54" s="371"/>
      <c r="CK54" s="282"/>
      <c r="CL54" s="282"/>
      <c r="CM54" s="282"/>
      <c r="CN54" s="275">
        <v>53</v>
      </c>
      <c r="CO54" s="628" t="s">
        <v>261</v>
      </c>
      <c r="CP54" s="629"/>
    </row>
    <row r="55" spans="2:94" ht="24" customHeight="1" x14ac:dyDescent="0.2">
      <c r="B55" s="229" t="s">
        <v>158</v>
      </c>
      <c r="C55" s="265" t="s">
        <v>93</v>
      </c>
      <c r="D55" s="265">
        <v>1205</v>
      </c>
      <c r="E55" s="272"/>
      <c r="F55" s="296">
        <v>3330.5</v>
      </c>
      <c r="G55" s="296">
        <v>3320.4</v>
      </c>
      <c r="H55" s="296"/>
      <c r="I55" s="263"/>
      <c r="J55" s="264"/>
      <c r="K55" s="265"/>
      <c r="L55" s="265"/>
      <c r="M55" s="265"/>
      <c r="N55" s="265"/>
      <c r="O55" s="265"/>
      <c r="P55" s="265"/>
      <c r="Q55" s="269"/>
      <c r="R55" s="270"/>
      <c r="S55" s="265"/>
      <c r="T55" s="265"/>
      <c r="U55" s="272"/>
      <c r="V55" s="270"/>
      <c r="W55" s="265"/>
      <c r="X55" s="265"/>
      <c r="Y55" s="265"/>
      <c r="Z55" s="265"/>
      <c r="AA55" s="265"/>
      <c r="AB55" s="265"/>
      <c r="AC55" s="269"/>
      <c r="AD55" s="270"/>
      <c r="AE55" s="268"/>
      <c r="AF55" s="268"/>
      <c r="AG55" s="268"/>
      <c r="AH55" s="268"/>
      <c r="AI55" s="268"/>
      <c r="AJ55" s="268"/>
      <c r="AK55" s="271"/>
      <c r="AL55" s="270"/>
      <c r="AM55" s="265"/>
      <c r="AN55" s="265"/>
      <c r="AO55" s="265"/>
      <c r="AP55" s="265"/>
      <c r="AQ55" s="265"/>
      <c r="AR55" s="265"/>
      <c r="AS55" s="272"/>
      <c r="AT55" s="268"/>
      <c r="AU55" s="265"/>
      <c r="AV55" s="269"/>
      <c r="AW55" s="269"/>
      <c r="AX55" s="272"/>
      <c r="AY55" s="270"/>
      <c r="AZ55" s="272"/>
      <c r="BA55" s="270">
        <v>1</v>
      </c>
      <c r="BB55" s="273">
        <f t="shared" si="0"/>
        <v>5</v>
      </c>
      <c r="BC55" s="274">
        <f t="shared" si="1"/>
        <v>9.9999999999909051E-2</v>
      </c>
      <c r="BD55" s="263"/>
      <c r="BE55" s="270"/>
      <c r="BF55" s="265"/>
      <c r="BG55" s="272"/>
      <c r="BH55" s="268">
        <v>1</v>
      </c>
      <c r="BI55" s="272"/>
      <c r="BJ55" s="268"/>
      <c r="BK55" s="265"/>
      <c r="BL55" s="265"/>
      <c r="BM55" s="265"/>
      <c r="BN55" s="265"/>
      <c r="BO55" s="265">
        <v>1</v>
      </c>
      <c r="BP55" s="265"/>
      <c r="BQ55" s="265"/>
      <c r="BR55" s="265"/>
      <c r="BS55" s="265"/>
      <c r="BT55" s="334">
        <v>1</v>
      </c>
      <c r="BU55" s="265"/>
      <c r="BV55" s="265"/>
      <c r="BW55" s="265"/>
      <c r="BX55" s="265"/>
      <c r="BY55" s="265"/>
      <c r="BZ55" s="265"/>
      <c r="CA55" s="265"/>
      <c r="CB55" s="265"/>
      <c r="CC55" s="265"/>
      <c r="CD55" s="269"/>
      <c r="CE55" s="269"/>
      <c r="CF55" s="359"/>
      <c r="CG55" s="370"/>
      <c r="CH55" s="370"/>
      <c r="CI55" s="359"/>
      <c r="CJ55" s="370"/>
      <c r="CK55" s="271"/>
      <c r="CL55" s="271"/>
      <c r="CM55" s="271"/>
      <c r="CN55" s="263"/>
      <c r="CO55" s="856" t="s">
        <v>311</v>
      </c>
      <c r="CP55" s="857"/>
    </row>
    <row r="56" spans="2:94" ht="15.95" customHeight="1" x14ac:dyDescent="0.2">
      <c r="B56" s="229"/>
      <c r="C56" s="265" t="s">
        <v>93</v>
      </c>
      <c r="D56" s="265">
        <v>1205</v>
      </c>
      <c r="E56" s="272">
        <v>1208</v>
      </c>
      <c r="F56" s="296"/>
      <c r="G56" s="296">
        <v>3320.4</v>
      </c>
      <c r="H56" s="296">
        <v>3313.6</v>
      </c>
      <c r="I56" s="263"/>
      <c r="J56" s="264"/>
      <c r="K56" s="265"/>
      <c r="L56" s="265"/>
      <c r="M56" s="265"/>
      <c r="N56" s="265"/>
      <c r="O56" s="265"/>
      <c r="P56" s="265"/>
      <c r="Q56" s="269"/>
      <c r="R56" s="270"/>
      <c r="S56" s="265"/>
      <c r="T56" s="265"/>
      <c r="U56" s="272"/>
      <c r="V56" s="270"/>
      <c r="W56" s="265"/>
      <c r="X56" s="265"/>
      <c r="Y56" s="265"/>
      <c r="Z56" s="265"/>
      <c r="AA56" s="265"/>
      <c r="AB56" s="265"/>
      <c r="AC56" s="269"/>
      <c r="AD56" s="270"/>
      <c r="AE56" s="268"/>
      <c r="AF56" s="268"/>
      <c r="AG56" s="268"/>
      <c r="AH56" s="268"/>
      <c r="AI56" s="268"/>
      <c r="AJ56" s="268"/>
      <c r="AK56" s="271"/>
      <c r="AL56" s="270"/>
      <c r="AM56" s="265"/>
      <c r="AN56" s="265"/>
      <c r="AO56" s="265"/>
      <c r="AP56" s="265">
        <v>320</v>
      </c>
      <c r="AQ56" s="265"/>
      <c r="AR56" s="265"/>
      <c r="AS56" s="272"/>
      <c r="AT56" s="268"/>
      <c r="AU56" s="265"/>
      <c r="AV56" s="269"/>
      <c r="AW56" s="269"/>
      <c r="AX56" s="272"/>
      <c r="AY56" s="270"/>
      <c r="AZ56" s="272"/>
      <c r="BA56" s="270"/>
      <c r="BB56" s="273" t="str">
        <f t="shared" si="0"/>
        <v xml:space="preserve"> </v>
      </c>
      <c r="BC56" s="274" t="str">
        <f t="shared" si="1"/>
        <v xml:space="preserve"> </v>
      </c>
      <c r="BD56" s="263"/>
      <c r="BE56" s="270"/>
      <c r="BF56" s="265"/>
      <c r="BG56" s="272"/>
      <c r="BH56" s="268"/>
      <c r="BI56" s="272"/>
      <c r="BJ56" s="268"/>
      <c r="BK56" s="265"/>
      <c r="BL56" s="265"/>
      <c r="BM56" s="265"/>
      <c r="BN56" s="265"/>
      <c r="BO56" s="265"/>
      <c r="BP56" s="265"/>
      <c r="BQ56" s="265"/>
      <c r="BR56" s="265"/>
      <c r="BS56" s="265"/>
      <c r="BT56" s="334"/>
      <c r="BU56" s="265"/>
      <c r="BV56" s="265"/>
      <c r="BW56" s="265"/>
      <c r="BX56" s="265"/>
      <c r="BY56" s="265"/>
      <c r="BZ56" s="265"/>
      <c r="CA56" s="265"/>
      <c r="CB56" s="265"/>
      <c r="CC56" s="265"/>
      <c r="CD56" s="269"/>
      <c r="CE56" s="269"/>
      <c r="CF56" s="359"/>
      <c r="CG56" s="370"/>
      <c r="CH56" s="370"/>
      <c r="CI56" s="359"/>
      <c r="CJ56" s="370"/>
      <c r="CK56" s="271"/>
      <c r="CL56" s="271"/>
      <c r="CM56" s="271"/>
      <c r="CN56" s="263">
        <v>338</v>
      </c>
      <c r="CO56" s="626" t="s">
        <v>262</v>
      </c>
      <c r="CP56" s="627"/>
    </row>
    <row r="57" spans="2:94" ht="15.95" customHeight="1" x14ac:dyDescent="0.2">
      <c r="B57" s="64"/>
      <c r="C57" s="265" t="s">
        <v>93</v>
      </c>
      <c r="D57" s="265">
        <v>1206</v>
      </c>
      <c r="E57" s="272">
        <v>1207</v>
      </c>
      <c r="F57" s="296"/>
      <c r="G57" s="296">
        <v>3327</v>
      </c>
      <c r="H57" s="296">
        <v>3314.9</v>
      </c>
      <c r="I57" s="263"/>
      <c r="J57" s="264"/>
      <c r="K57" s="265"/>
      <c r="L57" s="265"/>
      <c r="M57" s="265">
        <v>32</v>
      </c>
      <c r="N57" s="265"/>
      <c r="O57" s="265"/>
      <c r="P57" s="265"/>
      <c r="Q57" s="269"/>
      <c r="R57" s="270" t="s">
        <v>251</v>
      </c>
      <c r="S57" s="265"/>
      <c r="T57" s="265"/>
      <c r="U57" s="272"/>
      <c r="V57" s="270"/>
      <c r="W57" s="265"/>
      <c r="X57" s="265"/>
      <c r="Y57" s="265"/>
      <c r="Z57" s="265"/>
      <c r="AA57" s="265"/>
      <c r="AB57" s="265"/>
      <c r="AC57" s="269"/>
      <c r="AD57" s="270"/>
      <c r="AE57" s="268"/>
      <c r="AF57" s="268"/>
      <c r="AG57" s="268"/>
      <c r="AH57" s="268"/>
      <c r="AI57" s="268"/>
      <c r="AJ57" s="268"/>
      <c r="AK57" s="271"/>
      <c r="AL57" s="270"/>
      <c r="AM57" s="265"/>
      <c r="AN57" s="265"/>
      <c r="AO57" s="265"/>
      <c r="AP57" s="265"/>
      <c r="AQ57" s="265"/>
      <c r="AR57" s="265"/>
      <c r="AS57" s="272"/>
      <c r="AT57" s="268"/>
      <c r="AU57" s="265"/>
      <c r="AV57" s="269"/>
      <c r="AW57" s="269"/>
      <c r="AX57" s="272"/>
      <c r="AY57" s="270"/>
      <c r="AZ57" s="272"/>
      <c r="BA57" s="270"/>
      <c r="BB57" s="273" t="str">
        <f t="shared" si="0"/>
        <v xml:space="preserve"> </v>
      </c>
      <c r="BC57" s="274" t="str">
        <f t="shared" si="1"/>
        <v xml:space="preserve"> </v>
      </c>
      <c r="BD57" s="263"/>
      <c r="BE57" s="270"/>
      <c r="BF57" s="265"/>
      <c r="BG57" s="272"/>
      <c r="BH57" s="268"/>
      <c r="BI57" s="272"/>
      <c r="BJ57" s="268"/>
      <c r="BK57" s="265"/>
      <c r="BL57" s="265"/>
      <c r="BM57" s="265"/>
      <c r="BN57" s="265"/>
      <c r="BO57" s="265"/>
      <c r="BP57" s="265"/>
      <c r="BQ57" s="265"/>
      <c r="BR57" s="265"/>
      <c r="BS57" s="265"/>
      <c r="BT57" s="334"/>
      <c r="BU57" s="265"/>
      <c r="BV57" s="265"/>
      <c r="BW57" s="265"/>
      <c r="BX57" s="265"/>
      <c r="BY57" s="265"/>
      <c r="BZ57" s="265"/>
      <c r="CA57" s="265">
        <v>1</v>
      </c>
      <c r="CB57" s="265"/>
      <c r="CC57" s="265"/>
      <c r="CD57" s="269"/>
      <c r="CE57" s="269"/>
      <c r="CF57" s="359"/>
      <c r="CG57" s="370" t="s">
        <v>242</v>
      </c>
      <c r="CH57" s="370"/>
      <c r="CI57" s="359"/>
      <c r="CJ57" s="370"/>
      <c r="CK57" s="271"/>
      <c r="CL57" s="271"/>
      <c r="CM57" s="271"/>
      <c r="CN57" s="263"/>
      <c r="CO57" s="626"/>
      <c r="CP57" s="627"/>
    </row>
    <row r="58" spans="2:94" ht="15.95" customHeight="1" x14ac:dyDescent="0.2">
      <c r="B58" s="307" t="s">
        <v>157</v>
      </c>
      <c r="C58" s="273" t="s">
        <v>93</v>
      </c>
      <c r="D58" s="273">
        <v>1207</v>
      </c>
      <c r="E58" s="274"/>
      <c r="F58" s="323">
        <v>3318.4</v>
      </c>
      <c r="G58" s="323">
        <v>3314.9</v>
      </c>
      <c r="H58" s="323"/>
      <c r="I58" s="315"/>
      <c r="J58" s="324"/>
      <c r="K58" s="273"/>
      <c r="L58" s="273"/>
      <c r="M58" s="273"/>
      <c r="N58" s="273"/>
      <c r="O58" s="273"/>
      <c r="P58" s="273"/>
      <c r="Q58" s="320"/>
      <c r="R58" s="326"/>
      <c r="S58" s="273"/>
      <c r="T58" s="273"/>
      <c r="U58" s="274"/>
      <c r="V58" s="326"/>
      <c r="W58" s="273"/>
      <c r="X58" s="273"/>
      <c r="Y58" s="273"/>
      <c r="Z58" s="273"/>
      <c r="AA58" s="273"/>
      <c r="AB58" s="273"/>
      <c r="AC58" s="320"/>
      <c r="AD58" s="326"/>
      <c r="AE58" s="319"/>
      <c r="AF58" s="319"/>
      <c r="AG58" s="319"/>
      <c r="AH58" s="319"/>
      <c r="AI58" s="319"/>
      <c r="AJ58" s="319"/>
      <c r="AK58" s="317"/>
      <c r="AL58" s="326"/>
      <c r="AM58" s="273"/>
      <c r="AN58" s="273"/>
      <c r="AO58" s="273"/>
      <c r="AP58" s="273"/>
      <c r="AQ58" s="273"/>
      <c r="AR58" s="273"/>
      <c r="AS58" s="274"/>
      <c r="AT58" s="319"/>
      <c r="AU58" s="273"/>
      <c r="AV58" s="320"/>
      <c r="AW58" s="320"/>
      <c r="AX58" s="274"/>
      <c r="AY58" s="326"/>
      <c r="AZ58" s="274"/>
      <c r="BA58" s="326">
        <v>1</v>
      </c>
      <c r="BB58" s="265" t="str">
        <f t="shared" si="0"/>
        <v xml:space="preserve"> </v>
      </c>
      <c r="BC58" s="272" t="str">
        <f t="shared" si="1"/>
        <v xml:space="preserve"> </v>
      </c>
      <c r="BD58" s="315"/>
      <c r="BE58" s="326"/>
      <c r="BF58" s="273"/>
      <c r="BG58" s="274"/>
      <c r="BH58" s="319"/>
      <c r="BI58" s="274"/>
      <c r="BJ58" s="319"/>
      <c r="BK58" s="273"/>
      <c r="BL58" s="273"/>
      <c r="BM58" s="273">
        <v>1</v>
      </c>
      <c r="BN58" s="273"/>
      <c r="BO58" s="273"/>
      <c r="BP58" s="273">
        <v>1</v>
      </c>
      <c r="BQ58" s="273"/>
      <c r="BR58" s="273"/>
      <c r="BS58" s="273"/>
      <c r="BT58" s="390"/>
      <c r="BU58" s="273"/>
      <c r="BV58" s="273"/>
      <c r="BW58" s="273"/>
      <c r="BX58" s="273"/>
      <c r="BY58" s="273"/>
      <c r="BZ58" s="273"/>
      <c r="CA58" s="273"/>
      <c r="CB58" s="273"/>
      <c r="CC58" s="273"/>
      <c r="CD58" s="320"/>
      <c r="CE58" s="320"/>
      <c r="CF58" s="342"/>
      <c r="CG58" s="375"/>
      <c r="CH58" s="375"/>
      <c r="CI58" s="342"/>
      <c r="CJ58" s="375"/>
      <c r="CK58" s="317"/>
      <c r="CL58" s="317"/>
      <c r="CM58" s="317"/>
      <c r="CN58" s="315"/>
      <c r="CO58" s="791"/>
      <c r="CP58" s="792"/>
    </row>
    <row r="59" spans="2:94" ht="15.95" customHeight="1" thickBot="1" x14ac:dyDescent="0.25">
      <c r="B59" s="230"/>
      <c r="C59" s="277" t="s">
        <v>93</v>
      </c>
      <c r="D59" s="277">
        <v>1207</v>
      </c>
      <c r="E59" s="278">
        <v>1208</v>
      </c>
      <c r="F59" s="297"/>
      <c r="G59" s="297">
        <v>3314.9</v>
      </c>
      <c r="H59" s="297">
        <v>3314.1</v>
      </c>
      <c r="I59" s="275"/>
      <c r="J59" s="276"/>
      <c r="K59" s="277"/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79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/>
      <c r="AJ59" s="279"/>
      <c r="AK59" s="282"/>
      <c r="AL59" s="281"/>
      <c r="AM59" s="277"/>
      <c r="AN59" s="277"/>
      <c r="AO59" s="277">
        <v>48</v>
      </c>
      <c r="AP59" s="277"/>
      <c r="AQ59" s="277"/>
      <c r="AR59" s="277"/>
      <c r="AS59" s="278"/>
      <c r="AT59" s="279"/>
      <c r="AU59" s="277"/>
      <c r="AV59" s="280"/>
      <c r="AW59" s="280"/>
      <c r="AX59" s="278"/>
      <c r="AY59" s="281"/>
      <c r="AZ59" s="278"/>
      <c r="BA59" s="281"/>
      <c r="BB59" s="277" t="str">
        <f t="shared" si="0"/>
        <v xml:space="preserve"> </v>
      </c>
      <c r="BC59" s="278" t="str">
        <f t="shared" si="1"/>
        <v xml:space="preserve"> </v>
      </c>
      <c r="BD59" s="275"/>
      <c r="BE59" s="281"/>
      <c r="BF59" s="277"/>
      <c r="BG59" s="278"/>
      <c r="BH59" s="279"/>
      <c r="BI59" s="278"/>
      <c r="BJ59" s="279"/>
      <c r="BK59" s="277"/>
      <c r="BL59" s="277"/>
      <c r="BM59" s="277"/>
      <c r="BN59" s="277"/>
      <c r="BO59" s="277"/>
      <c r="BP59" s="277"/>
      <c r="BQ59" s="277"/>
      <c r="BR59" s="277"/>
      <c r="BS59" s="277"/>
      <c r="BT59" s="38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>
        <v>48</v>
      </c>
      <c r="CO59" s="628" t="s">
        <v>296</v>
      </c>
      <c r="CP59" s="629"/>
    </row>
    <row r="60" spans="2:94" ht="15.95" customHeight="1" x14ac:dyDescent="0.2">
      <c r="B60" s="229" t="s">
        <v>157</v>
      </c>
      <c r="C60" s="265" t="s">
        <v>93</v>
      </c>
      <c r="D60" s="265">
        <v>1208</v>
      </c>
      <c r="E60" s="272"/>
      <c r="F60" s="296">
        <v>3318.8</v>
      </c>
      <c r="G60" s="296">
        <v>3313.6</v>
      </c>
      <c r="H60" s="296"/>
      <c r="I60" s="263"/>
      <c r="J60" s="264"/>
      <c r="K60" s="265"/>
      <c r="L60" s="265"/>
      <c r="M60" s="265"/>
      <c r="N60" s="265"/>
      <c r="O60" s="265"/>
      <c r="P60" s="265"/>
      <c r="Q60" s="269"/>
      <c r="R60" s="326"/>
      <c r="S60" s="273"/>
      <c r="T60" s="273"/>
      <c r="U60" s="274"/>
      <c r="V60" s="268"/>
      <c r="W60" s="265"/>
      <c r="X60" s="265"/>
      <c r="Y60" s="265"/>
      <c r="Z60" s="265"/>
      <c r="AA60" s="265"/>
      <c r="AB60" s="265"/>
      <c r="AC60" s="269"/>
      <c r="AD60" s="270"/>
      <c r="AE60" s="268"/>
      <c r="AF60" s="268"/>
      <c r="AG60" s="268"/>
      <c r="AH60" s="268"/>
      <c r="AI60" s="268"/>
      <c r="AJ60" s="268"/>
      <c r="AK60" s="271"/>
      <c r="AL60" s="326"/>
      <c r="AM60" s="273"/>
      <c r="AN60" s="273"/>
      <c r="AO60" s="273"/>
      <c r="AP60" s="273"/>
      <c r="AQ60" s="273"/>
      <c r="AR60" s="273"/>
      <c r="AS60" s="274"/>
      <c r="AT60" s="268"/>
      <c r="AU60" s="265"/>
      <c r="AV60" s="269"/>
      <c r="AW60" s="269"/>
      <c r="AX60" s="272"/>
      <c r="AY60" s="270"/>
      <c r="AZ60" s="272"/>
      <c r="BA60" s="270">
        <v>1</v>
      </c>
      <c r="BB60" s="273">
        <f t="shared" si="0"/>
        <v>0.20000000000027285</v>
      </c>
      <c r="BC60" s="274" t="str">
        <f t="shared" si="1"/>
        <v xml:space="preserve"> </v>
      </c>
      <c r="BD60" s="263"/>
      <c r="BE60" s="270"/>
      <c r="BF60" s="265"/>
      <c r="BG60" s="272"/>
      <c r="BH60" s="268">
        <v>1</v>
      </c>
      <c r="BI60" s="272"/>
      <c r="BJ60" s="268"/>
      <c r="BK60" s="265"/>
      <c r="BL60" s="265"/>
      <c r="BM60" s="265"/>
      <c r="BN60" s="265"/>
      <c r="BO60" s="265">
        <v>1</v>
      </c>
      <c r="BP60" s="265"/>
      <c r="BQ60" s="265"/>
      <c r="BR60" s="265"/>
      <c r="BS60" s="265"/>
      <c r="BT60" s="334">
        <v>1</v>
      </c>
      <c r="BU60" s="265"/>
      <c r="BV60" s="265"/>
      <c r="BW60" s="265"/>
      <c r="BX60" s="265"/>
      <c r="BY60" s="265"/>
      <c r="BZ60" s="265"/>
      <c r="CA60" s="265"/>
      <c r="CB60" s="265"/>
      <c r="CC60" s="265"/>
      <c r="CD60" s="269"/>
      <c r="CE60" s="269"/>
      <c r="CF60" s="359"/>
      <c r="CG60" s="370"/>
      <c r="CH60" s="370"/>
      <c r="CI60" s="359"/>
      <c r="CJ60" s="370"/>
      <c r="CK60" s="271"/>
      <c r="CL60" s="271"/>
      <c r="CM60" s="271"/>
      <c r="CN60" s="263"/>
      <c r="CO60" s="626" t="s">
        <v>312</v>
      </c>
      <c r="CP60" s="627"/>
    </row>
    <row r="61" spans="2:94" ht="15.95" customHeight="1" x14ac:dyDescent="0.2">
      <c r="B61" s="229"/>
      <c r="C61" s="265" t="s">
        <v>93</v>
      </c>
      <c r="D61" s="265">
        <v>1208</v>
      </c>
      <c r="E61" s="272">
        <v>1113</v>
      </c>
      <c r="F61" s="296"/>
      <c r="G61" s="296">
        <v>3313.6</v>
      </c>
      <c r="H61" s="296">
        <v>3299.5</v>
      </c>
      <c r="I61" s="263"/>
      <c r="J61" s="264"/>
      <c r="K61" s="265"/>
      <c r="L61" s="265"/>
      <c r="M61" s="265"/>
      <c r="N61" s="265"/>
      <c r="O61" s="265"/>
      <c r="P61" s="265"/>
      <c r="Q61" s="269"/>
      <c r="R61" s="327"/>
      <c r="S61" s="266"/>
      <c r="T61" s="266"/>
      <c r="U61" s="267"/>
      <c r="V61" s="268"/>
      <c r="W61" s="265"/>
      <c r="X61" s="265"/>
      <c r="Y61" s="265"/>
      <c r="Z61" s="265"/>
      <c r="AA61" s="265"/>
      <c r="AB61" s="265"/>
      <c r="AC61" s="269"/>
      <c r="AD61" s="270"/>
      <c r="AE61" s="268"/>
      <c r="AF61" s="268"/>
      <c r="AG61" s="268"/>
      <c r="AH61" s="268"/>
      <c r="AI61" s="268"/>
      <c r="AJ61" s="268"/>
      <c r="AK61" s="271"/>
      <c r="AL61" s="270"/>
      <c r="AM61" s="265"/>
      <c r="AN61" s="265"/>
      <c r="AO61" s="265"/>
      <c r="AP61" s="265">
        <v>324</v>
      </c>
      <c r="AQ61" s="265"/>
      <c r="AR61" s="265"/>
      <c r="AS61" s="272"/>
      <c r="AT61" s="268"/>
      <c r="AU61" s="265"/>
      <c r="AV61" s="269"/>
      <c r="AW61" s="269"/>
      <c r="AX61" s="272"/>
      <c r="AY61" s="270"/>
      <c r="AZ61" s="272"/>
      <c r="BA61" s="270"/>
      <c r="BB61" s="284" t="str">
        <f t="shared" si="0"/>
        <v xml:space="preserve"> </v>
      </c>
      <c r="BC61" s="285" t="str">
        <f t="shared" si="1"/>
        <v xml:space="preserve"> </v>
      </c>
      <c r="BD61" s="263"/>
      <c r="BE61" s="270"/>
      <c r="BF61" s="265"/>
      <c r="BG61" s="272"/>
      <c r="BH61" s="268"/>
      <c r="BI61" s="272"/>
      <c r="BJ61" s="268"/>
      <c r="BK61" s="265"/>
      <c r="BL61" s="265"/>
      <c r="BM61" s="265"/>
      <c r="BN61" s="265"/>
      <c r="BO61" s="265"/>
      <c r="BP61" s="265"/>
      <c r="BQ61" s="265"/>
      <c r="BR61" s="265"/>
      <c r="BS61" s="265"/>
      <c r="BT61" s="334"/>
      <c r="BU61" s="265"/>
      <c r="BV61" s="265"/>
      <c r="BW61" s="265"/>
      <c r="BX61" s="265"/>
      <c r="BY61" s="265"/>
      <c r="BZ61" s="265"/>
      <c r="CA61" s="265"/>
      <c r="CB61" s="265"/>
      <c r="CC61" s="265"/>
      <c r="CD61" s="269"/>
      <c r="CE61" s="269"/>
      <c r="CF61" s="359"/>
      <c r="CG61" s="370"/>
      <c r="CH61" s="370"/>
      <c r="CI61" s="359"/>
      <c r="CJ61" s="370"/>
      <c r="CK61" s="271"/>
      <c r="CL61" s="271"/>
      <c r="CM61" s="271"/>
      <c r="CN61" s="263">
        <v>395</v>
      </c>
      <c r="CO61" s="626" t="s">
        <v>262</v>
      </c>
      <c r="CP61" s="627"/>
    </row>
    <row r="62" spans="2:94" ht="15.95" customHeight="1" x14ac:dyDescent="0.2">
      <c r="B62" s="229" t="s">
        <v>155</v>
      </c>
      <c r="C62" s="265" t="s">
        <v>93</v>
      </c>
      <c r="D62" s="265">
        <v>1113</v>
      </c>
      <c r="E62" s="272"/>
      <c r="F62" s="296">
        <v>3304.7</v>
      </c>
      <c r="G62" s="296">
        <v>3299.5</v>
      </c>
      <c r="H62" s="296"/>
      <c r="I62" s="263"/>
      <c r="J62" s="264"/>
      <c r="K62" s="265"/>
      <c r="L62" s="265"/>
      <c r="M62" s="265"/>
      <c r="N62" s="265"/>
      <c r="O62" s="265"/>
      <c r="P62" s="265"/>
      <c r="Q62" s="269"/>
      <c r="R62" s="270"/>
      <c r="S62" s="265"/>
      <c r="T62" s="265"/>
      <c r="U62" s="272"/>
      <c r="V62" s="270"/>
      <c r="W62" s="265"/>
      <c r="X62" s="265"/>
      <c r="Y62" s="265"/>
      <c r="Z62" s="265"/>
      <c r="AA62" s="265"/>
      <c r="AB62" s="265"/>
      <c r="AC62" s="269"/>
      <c r="AD62" s="270"/>
      <c r="AE62" s="268"/>
      <c r="AF62" s="268"/>
      <c r="AG62" s="268"/>
      <c r="AH62" s="268"/>
      <c r="AI62" s="268"/>
      <c r="AJ62" s="268"/>
      <c r="AK62" s="271"/>
      <c r="AL62" s="270"/>
      <c r="AM62" s="265"/>
      <c r="AN62" s="265"/>
      <c r="AO62" s="265"/>
      <c r="AP62" s="265"/>
      <c r="AQ62" s="265"/>
      <c r="AR62" s="265"/>
      <c r="AS62" s="272"/>
      <c r="AT62" s="268"/>
      <c r="AU62" s="265"/>
      <c r="AV62" s="269"/>
      <c r="AW62" s="269"/>
      <c r="AX62" s="272"/>
      <c r="AY62" s="270"/>
      <c r="AZ62" s="272"/>
      <c r="BA62" s="270">
        <v>1</v>
      </c>
      <c r="BB62" s="265">
        <f t="shared" si="0"/>
        <v>0.1999999999998181</v>
      </c>
      <c r="BC62" s="272" t="str">
        <f t="shared" si="1"/>
        <v xml:space="preserve"> </v>
      </c>
      <c r="BD62" s="263"/>
      <c r="BE62" s="270"/>
      <c r="BF62" s="265"/>
      <c r="BG62" s="272"/>
      <c r="BH62" s="268">
        <v>1</v>
      </c>
      <c r="BI62" s="272"/>
      <c r="BJ62" s="268"/>
      <c r="BK62" s="265"/>
      <c r="BL62" s="265"/>
      <c r="BM62" s="265"/>
      <c r="BN62" s="265"/>
      <c r="BO62" s="265">
        <v>1</v>
      </c>
      <c r="BP62" s="265"/>
      <c r="BQ62" s="265"/>
      <c r="BR62" s="265"/>
      <c r="BS62" s="265"/>
      <c r="BT62" s="334">
        <v>1</v>
      </c>
      <c r="BU62" s="265"/>
      <c r="BV62" s="265"/>
      <c r="BW62" s="265"/>
      <c r="BX62" s="265"/>
      <c r="BY62" s="265"/>
      <c r="BZ62" s="265"/>
      <c r="CA62" s="265"/>
      <c r="CB62" s="265"/>
      <c r="CC62" s="265"/>
      <c r="CD62" s="269"/>
      <c r="CE62" s="269"/>
      <c r="CF62" s="359"/>
      <c r="CG62" s="370"/>
      <c r="CH62" s="370"/>
      <c r="CI62" s="359"/>
      <c r="CJ62" s="370"/>
      <c r="CK62" s="271"/>
      <c r="CL62" s="271"/>
      <c r="CM62" s="271"/>
      <c r="CN62" s="263"/>
      <c r="CO62" s="626" t="s">
        <v>313</v>
      </c>
      <c r="CP62" s="627"/>
    </row>
    <row r="63" spans="2:94" ht="15.95" customHeight="1" x14ac:dyDescent="0.2">
      <c r="B63" s="229"/>
      <c r="C63" s="265" t="s">
        <v>93</v>
      </c>
      <c r="D63" s="265">
        <v>1113</v>
      </c>
      <c r="E63" s="272">
        <v>1114</v>
      </c>
      <c r="F63" s="296"/>
      <c r="G63" s="296">
        <v>3299.5</v>
      </c>
      <c r="H63" s="296">
        <v>3298.9</v>
      </c>
      <c r="I63" s="263"/>
      <c r="J63" s="264"/>
      <c r="K63" s="265"/>
      <c r="L63" s="265"/>
      <c r="M63" s="265"/>
      <c r="N63" s="265"/>
      <c r="O63" s="265"/>
      <c r="P63" s="265"/>
      <c r="Q63" s="269"/>
      <c r="R63" s="270"/>
      <c r="S63" s="265"/>
      <c r="T63" s="265"/>
      <c r="U63" s="272"/>
      <c r="V63" s="270"/>
      <c r="W63" s="265"/>
      <c r="X63" s="265"/>
      <c r="Y63" s="265"/>
      <c r="Z63" s="265"/>
      <c r="AA63" s="265"/>
      <c r="AB63" s="265"/>
      <c r="AC63" s="269"/>
      <c r="AD63" s="270"/>
      <c r="AE63" s="268"/>
      <c r="AF63" s="268"/>
      <c r="AG63" s="268"/>
      <c r="AH63" s="268"/>
      <c r="AI63" s="268"/>
      <c r="AJ63" s="268"/>
      <c r="AK63" s="271"/>
      <c r="AL63" s="270"/>
      <c r="AM63" s="265"/>
      <c r="AN63" s="265"/>
      <c r="AO63" s="265"/>
      <c r="AP63" s="265">
        <v>44</v>
      </c>
      <c r="AQ63" s="265"/>
      <c r="AR63" s="265"/>
      <c r="AS63" s="272"/>
      <c r="AT63" s="268"/>
      <c r="AU63" s="265"/>
      <c r="AV63" s="269"/>
      <c r="AW63" s="269"/>
      <c r="AX63" s="272"/>
      <c r="AY63" s="270"/>
      <c r="AZ63" s="272"/>
      <c r="BA63" s="270"/>
      <c r="BB63" s="273" t="str">
        <f t="shared" si="0"/>
        <v xml:space="preserve"> </v>
      </c>
      <c r="BC63" s="274" t="str">
        <f t="shared" si="1"/>
        <v xml:space="preserve"> </v>
      </c>
      <c r="BD63" s="263"/>
      <c r="BE63" s="270"/>
      <c r="BF63" s="265"/>
      <c r="BG63" s="272"/>
      <c r="BH63" s="268"/>
      <c r="BI63" s="272"/>
      <c r="BJ63" s="268"/>
      <c r="BK63" s="265"/>
      <c r="BL63" s="265"/>
      <c r="BM63" s="265"/>
      <c r="BN63" s="265"/>
      <c r="BO63" s="265"/>
      <c r="BP63" s="265"/>
      <c r="BQ63" s="265"/>
      <c r="BR63" s="265"/>
      <c r="BS63" s="265"/>
      <c r="BT63" s="334"/>
      <c r="BU63" s="265"/>
      <c r="BV63" s="265"/>
      <c r="BW63" s="265"/>
      <c r="BX63" s="265"/>
      <c r="BY63" s="265"/>
      <c r="BZ63" s="265"/>
      <c r="CA63" s="265"/>
      <c r="CB63" s="265"/>
      <c r="CC63" s="265"/>
      <c r="CD63" s="269"/>
      <c r="CE63" s="269"/>
      <c r="CF63" s="359"/>
      <c r="CG63" s="370"/>
      <c r="CH63" s="370"/>
      <c r="CI63" s="359"/>
      <c r="CJ63" s="370"/>
      <c r="CK63" s="271"/>
      <c r="CL63" s="271"/>
      <c r="CM63" s="271"/>
      <c r="CN63" s="263"/>
      <c r="CO63" s="850"/>
      <c r="CP63" s="851"/>
    </row>
    <row r="64" spans="2:94" ht="15.95" customHeight="1" thickBot="1" x14ac:dyDescent="0.25">
      <c r="B64" s="230" t="s">
        <v>155</v>
      </c>
      <c r="C64" s="277" t="s">
        <v>93</v>
      </c>
      <c r="D64" s="277">
        <v>1114</v>
      </c>
      <c r="E64" s="278"/>
      <c r="F64" s="297">
        <v>3304.2</v>
      </c>
      <c r="G64" s="297">
        <v>3298.9</v>
      </c>
      <c r="H64" s="297"/>
      <c r="I64" s="275"/>
      <c r="J64" s="276"/>
      <c r="K64" s="277"/>
      <c r="L64" s="277"/>
      <c r="M64" s="277"/>
      <c r="N64" s="277"/>
      <c r="O64" s="277"/>
      <c r="P64" s="277"/>
      <c r="Q64" s="280"/>
      <c r="R64" s="281"/>
      <c r="S64" s="277"/>
      <c r="T64" s="277"/>
      <c r="U64" s="278"/>
      <c r="V64" s="281"/>
      <c r="W64" s="277"/>
      <c r="X64" s="277"/>
      <c r="Y64" s="277"/>
      <c r="Z64" s="277"/>
      <c r="AA64" s="277"/>
      <c r="AB64" s="277"/>
      <c r="AC64" s="280"/>
      <c r="AD64" s="281"/>
      <c r="AE64" s="279"/>
      <c r="AF64" s="279"/>
      <c r="AG64" s="279"/>
      <c r="AH64" s="279"/>
      <c r="AI64" s="279"/>
      <c r="AJ64" s="279"/>
      <c r="AK64" s="282"/>
      <c r="AL64" s="281"/>
      <c r="AM64" s="277"/>
      <c r="AN64" s="277"/>
      <c r="AO64" s="277"/>
      <c r="AP64" s="277"/>
      <c r="AQ64" s="277"/>
      <c r="AR64" s="277"/>
      <c r="AS64" s="278"/>
      <c r="AT64" s="279"/>
      <c r="AU64" s="277"/>
      <c r="AV64" s="280"/>
      <c r="AW64" s="280"/>
      <c r="AX64" s="278"/>
      <c r="AY64" s="281"/>
      <c r="AZ64" s="278"/>
      <c r="BA64" s="281">
        <v>1</v>
      </c>
      <c r="BB64" s="277">
        <f t="shared" si="0"/>
        <v>0.29999999999972715</v>
      </c>
      <c r="BC64" s="278" t="str">
        <f t="shared" si="1"/>
        <v xml:space="preserve"> </v>
      </c>
      <c r="BD64" s="275"/>
      <c r="BE64" s="281"/>
      <c r="BF64" s="277"/>
      <c r="BG64" s="278"/>
      <c r="BH64" s="279"/>
      <c r="BI64" s="278"/>
      <c r="BJ64" s="279"/>
      <c r="BK64" s="277"/>
      <c r="BL64" s="277">
        <v>1</v>
      </c>
      <c r="BM64" s="277"/>
      <c r="BN64" s="277"/>
      <c r="BO64" s="277"/>
      <c r="BP64" s="277">
        <v>1</v>
      </c>
      <c r="BQ64" s="277"/>
      <c r="BR64" s="277"/>
      <c r="BS64" s="277"/>
      <c r="BT64" s="387"/>
      <c r="BU64" s="277"/>
      <c r="BV64" s="277"/>
      <c r="BW64" s="277"/>
      <c r="BX64" s="277"/>
      <c r="BY64" s="277"/>
      <c r="BZ64" s="277"/>
      <c r="CA64" s="277"/>
      <c r="CB64" s="277"/>
      <c r="CC64" s="277"/>
      <c r="CD64" s="280"/>
      <c r="CE64" s="280"/>
      <c r="CF64" s="360"/>
      <c r="CG64" s="371"/>
      <c r="CH64" s="371"/>
      <c r="CI64" s="360"/>
      <c r="CJ64" s="371"/>
      <c r="CK64" s="282"/>
      <c r="CL64" s="282"/>
      <c r="CM64" s="282"/>
      <c r="CN64" s="275"/>
      <c r="CO64" s="852"/>
      <c r="CP64" s="853"/>
    </row>
    <row r="65" spans="1:94" ht="30.75" customHeight="1" thickBot="1" x14ac:dyDescent="0.25">
      <c r="B65" s="348" t="s">
        <v>67</v>
      </c>
      <c r="C65" s="349"/>
      <c r="D65" s="349"/>
      <c r="E65" s="350"/>
      <c r="F65" s="351"/>
      <c r="G65" s="351"/>
      <c r="H65" s="351"/>
      <c r="I65" s="428"/>
      <c r="J65" s="425" t="str">
        <f t="shared" ref="J65:BU65" si="2">IF(SUM(J15:J64)=0," ",SUM(J15:J64))</f>
        <v xml:space="preserve"> </v>
      </c>
      <c r="K65" s="425">
        <f t="shared" si="2"/>
        <v>188</v>
      </c>
      <c r="L65" s="425" t="str">
        <f t="shared" si="2"/>
        <v xml:space="preserve"> </v>
      </c>
      <c r="M65" s="425">
        <f t="shared" si="2"/>
        <v>80</v>
      </c>
      <c r="N65" s="425">
        <f t="shared" si="2"/>
        <v>84</v>
      </c>
      <c r="O65" s="425">
        <f t="shared" si="2"/>
        <v>52</v>
      </c>
      <c r="P65" s="425">
        <f t="shared" si="2"/>
        <v>12</v>
      </c>
      <c r="Q65" s="425" t="str">
        <f t="shared" si="2"/>
        <v xml:space="preserve"> </v>
      </c>
      <c r="R65" s="425" t="str">
        <f t="shared" si="2"/>
        <v xml:space="preserve"> </v>
      </c>
      <c r="S65" s="425" t="str">
        <f t="shared" si="2"/>
        <v xml:space="preserve"> </v>
      </c>
      <c r="T65" s="425" t="str">
        <f t="shared" si="2"/>
        <v xml:space="preserve"> </v>
      </c>
      <c r="U65" s="425" t="str">
        <f t="shared" si="2"/>
        <v xml:space="preserve"> </v>
      </c>
      <c r="V65" s="425" t="str">
        <f t="shared" si="2"/>
        <v xml:space="preserve"> </v>
      </c>
      <c r="W65" s="425" t="str">
        <f t="shared" si="2"/>
        <v xml:space="preserve"> </v>
      </c>
      <c r="X65" s="425" t="str">
        <f t="shared" si="2"/>
        <v xml:space="preserve"> </v>
      </c>
      <c r="Y65" s="425" t="str">
        <f t="shared" si="2"/>
        <v xml:space="preserve"> </v>
      </c>
      <c r="Z65" s="425">
        <f t="shared" si="2"/>
        <v>164</v>
      </c>
      <c r="AA65" s="425" t="str">
        <f t="shared" si="2"/>
        <v xml:space="preserve"> </v>
      </c>
      <c r="AB65" s="425" t="str">
        <f t="shared" si="2"/>
        <v xml:space="preserve"> </v>
      </c>
      <c r="AC65" s="425" t="str">
        <f t="shared" si="2"/>
        <v xml:space="preserve"> </v>
      </c>
      <c r="AD65" s="425" t="str">
        <f t="shared" si="2"/>
        <v xml:space="preserve"> </v>
      </c>
      <c r="AE65" s="425" t="str">
        <f t="shared" si="2"/>
        <v xml:space="preserve"> </v>
      </c>
      <c r="AF65" s="425">
        <f t="shared" si="2"/>
        <v>112</v>
      </c>
      <c r="AG65" s="425">
        <f t="shared" si="2"/>
        <v>72</v>
      </c>
      <c r="AH65" s="425">
        <f t="shared" si="2"/>
        <v>140</v>
      </c>
      <c r="AI65" s="425" t="str">
        <f t="shared" si="2"/>
        <v xml:space="preserve"> </v>
      </c>
      <c r="AJ65" s="425" t="str">
        <f t="shared" si="2"/>
        <v xml:space="preserve"> </v>
      </c>
      <c r="AK65" s="425" t="str">
        <f t="shared" si="2"/>
        <v xml:space="preserve"> </v>
      </c>
      <c r="AL65" s="425" t="str">
        <f t="shared" si="2"/>
        <v xml:space="preserve"> </v>
      </c>
      <c r="AM65" s="425">
        <f t="shared" si="2"/>
        <v>360</v>
      </c>
      <c r="AN65" s="425">
        <f t="shared" si="2"/>
        <v>380</v>
      </c>
      <c r="AO65" s="425">
        <f t="shared" si="2"/>
        <v>48</v>
      </c>
      <c r="AP65" s="425">
        <f t="shared" si="2"/>
        <v>852</v>
      </c>
      <c r="AQ65" s="425" t="str">
        <f t="shared" si="2"/>
        <v xml:space="preserve"> </v>
      </c>
      <c r="AR65" s="425" t="str">
        <f t="shared" si="2"/>
        <v xml:space="preserve"> </v>
      </c>
      <c r="AS65" s="425" t="str">
        <f t="shared" si="2"/>
        <v xml:space="preserve"> </v>
      </c>
      <c r="AT65" s="425" t="str">
        <f t="shared" si="2"/>
        <v xml:space="preserve"> </v>
      </c>
      <c r="AU65" s="425" t="str">
        <f t="shared" si="2"/>
        <v xml:space="preserve"> </v>
      </c>
      <c r="AV65" s="425" t="str">
        <f t="shared" si="2"/>
        <v xml:space="preserve"> </v>
      </c>
      <c r="AW65" s="425" t="str">
        <f t="shared" si="2"/>
        <v xml:space="preserve"> </v>
      </c>
      <c r="AX65" s="425" t="str">
        <f t="shared" si="2"/>
        <v xml:space="preserve"> </v>
      </c>
      <c r="AY65" s="425" t="str">
        <f t="shared" si="2"/>
        <v xml:space="preserve"> </v>
      </c>
      <c r="AZ65" s="425" t="str">
        <f t="shared" si="2"/>
        <v xml:space="preserve"> </v>
      </c>
      <c r="BA65" s="425">
        <f t="shared" si="2"/>
        <v>22</v>
      </c>
      <c r="BB65" s="425">
        <f t="shared" si="2"/>
        <v>15.999999999999545</v>
      </c>
      <c r="BC65" s="425">
        <f t="shared" si="2"/>
        <v>0.70000000000027285</v>
      </c>
      <c r="BD65" s="425" t="str">
        <f t="shared" si="2"/>
        <v xml:space="preserve"> </v>
      </c>
      <c r="BE65" s="425" t="str">
        <f t="shared" si="2"/>
        <v xml:space="preserve"> </v>
      </c>
      <c r="BF65" s="425" t="str">
        <f t="shared" si="2"/>
        <v xml:space="preserve"> </v>
      </c>
      <c r="BG65" s="425" t="str">
        <f t="shared" si="2"/>
        <v xml:space="preserve"> </v>
      </c>
      <c r="BH65" s="425">
        <f t="shared" si="2"/>
        <v>6</v>
      </c>
      <c r="BI65" s="425" t="str">
        <f t="shared" si="2"/>
        <v xml:space="preserve"> </v>
      </c>
      <c r="BJ65" s="425" t="str">
        <f t="shared" si="2"/>
        <v xml:space="preserve"> </v>
      </c>
      <c r="BK65" s="425" t="str">
        <f t="shared" si="2"/>
        <v xml:space="preserve"> </v>
      </c>
      <c r="BL65" s="425">
        <f t="shared" si="2"/>
        <v>1</v>
      </c>
      <c r="BM65" s="425">
        <f t="shared" si="2"/>
        <v>11</v>
      </c>
      <c r="BN65" s="425" t="str">
        <f t="shared" si="2"/>
        <v xml:space="preserve"> </v>
      </c>
      <c r="BO65" s="425">
        <f t="shared" si="2"/>
        <v>11</v>
      </c>
      <c r="BP65" s="425">
        <f t="shared" si="2"/>
        <v>7</v>
      </c>
      <c r="BQ65" s="425" t="str">
        <f t="shared" si="2"/>
        <v xml:space="preserve"> </v>
      </c>
      <c r="BR65" s="425" t="str">
        <f t="shared" si="2"/>
        <v xml:space="preserve"> </v>
      </c>
      <c r="BS65" s="425" t="str">
        <f t="shared" si="2"/>
        <v xml:space="preserve"> </v>
      </c>
      <c r="BT65" s="472">
        <f t="shared" si="2"/>
        <v>3</v>
      </c>
      <c r="BU65" s="425">
        <f t="shared" si="2"/>
        <v>1</v>
      </c>
      <c r="BV65" s="425">
        <f t="shared" ref="BV65:CE65" si="3">IF(SUM(BV15:BV64)=0," ",SUM(BV15:BV64))</f>
        <v>3</v>
      </c>
      <c r="BW65" s="425">
        <f t="shared" si="3"/>
        <v>3</v>
      </c>
      <c r="BX65" s="425">
        <f t="shared" si="3"/>
        <v>4</v>
      </c>
      <c r="BY65" s="425" t="str">
        <f t="shared" si="3"/>
        <v xml:space="preserve"> </v>
      </c>
      <c r="BZ65" s="425" t="str">
        <f t="shared" si="3"/>
        <v xml:space="preserve"> </v>
      </c>
      <c r="CA65" s="425">
        <f t="shared" si="3"/>
        <v>5</v>
      </c>
      <c r="CB65" s="425" t="str">
        <f t="shared" si="3"/>
        <v xml:space="preserve"> </v>
      </c>
      <c r="CC65" s="425" t="str">
        <f t="shared" si="3"/>
        <v xml:space="preserve"> </v>
      </c>
      <c r="CD65" s="425" t="str">
        <f t="shared" si="3"/>
        <v xml:space="preserve"> </v>
      </c>
      <c r="CE65" s="425" t="str">
        <f t="shared" si="3"/>
        <v xml:space="preserve"> </v>
      </c>
      <c r="CF65" s="847" t="s">
        <v>264</v>
      </c>
      <c r="CG65" s="848"/>
      <c r="CH65" s="849"/>
      <c r="CI65" s="836">
        <f t="shared" ref="CI65:CM65" si="4">IF(SUM(CI15:CI64)=0," ",SUM(CI15:CI64))</f>
        <v>0.23200000000000001</v>
      </c>
      <c r="CJ65" s="837" t="str">
        <f t="shared" si="4"/>
        <v xml:space="preserve"> </v>
      </c>
      <c r="CK65" s="838" t="str">
        <f t="shared" si="4"/>
        <v xml:space="preserve"> </v>
      </c>
      <c r="CL65" s="425">
        <f t="shared" si="4"/>
        <v>1.3120000000000001</v>
      </c>
      <c r="CM65" s="425" t="str">
        <f t="shared" si="4"/>
        <v xml:space="preserve"> </v>
      </c>
      <c r="CN65" s="425">
        <f>IF(SUM(CN15:CN64)=0," ",SUM(CN15:CN64))</f>
        <v>949</v>
      </c>
      <c r="CO65" s="789"/>
      <c r="CP65" s="790"/>
    </row>
    <row r="66" spans="1:94" ht="14.25" customHeight="1" thickTop="1" x14ac:dyDescent="0.2">
      <c r="B66" s="93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473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94"/>
      <c r="CP66" s="94"/>
    </row>
    <row r="67" spans="1:94" ht="50.1" hidden="1" customHeight="1" x14ac:dyDescent="0.2">
      <c r="A67" s="26"/>
      <c r="B67" s="93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473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95"/>
      <c r="CP67" s="95"/>
    </row>
    <row r="68" spans="1:94" ht="75" hidden="1" customHeight="1" x14ac:dyDescent="0.2">
      <c r="A68" s="26"/>
      <c r="B68" s="96"/>
    </row>
    <row r="69" spans="1:94" ht="150" hidden="1" customHeight="1" x14ac:dyDescent="0.2"/>
    <row r="70" spans="1:94" ht="13.5" hidden="1" customHeight="1" x14ac:dyDescent="0.2">
      <c r="CL70" s="634" t="s">
        <v>2</v>
      </c>
      <c r="CM70" s="635"/>
      <c r="CN70" s="636"/>
      <c r="CO70" s="636"/>
      <c r="CP70" s="99" t="s">
        <v>3</v>
      </c>
    </row>
    <row r="71" spans="1:94" ht="13.5" hidden="1" customHeight="1" x14ac:dyDescent="0.2">
      <c r="CL71" s="637" t="e">
        <f>#REF!</f>
        <v>#REF!</v>
      </c>
      <c r="CM71" s="638"/>
      <c r="CN71" s="639"/>
      <c r="CO71" s="639"/>
      <c r="CP71" s="100"/>
    </row>
    <row r="72" spans="1:94" ht="12.75" hidden="1" customHeight="1" x14ac:dyDescent="0.2">
      <c r="CL72" s="25"/>
      <c r="CM72" s="26"/>
      <c r="CN72" s="26"/>
      <c r="CO72" s="26"/>
      <c r="CP72" s="27"/>
    </row>
    <row r="73" spans="1:94" ht="12.75" hidden="1" customHeight="1" x14ac:dyDescent="0.2">
      <c r="CL73" s="26"/>
      <c r="CM73" s="26"/>
      <c r="CN73" s="26"/>
      <c r="CO73" s="26"/>
      <c r="CP73" s="27"/>
    </row>
    <row r="74" spans="1:94" ht="12.75" hidden="1" customHeight="1" x14ac:dyDescent="0.2">
      <c r="CL74" s="26"/>
      <c r="CM74" s="26"/>
      <c r="CN74" s="26"/>
      <c r="CO74" s="26"/>
      <c r="CP74" s="27"/>
    </row>
    <row r="75" spans="1:94" ht="13.5" hidden="1" customHeight="1" x14ac:dyDescent="0.2">
      <c r="CL75" s="26"/>
      <c r="CM75" s="26"/>
      <c r="CN75" s="26"/>
      <c r="CO75" s="26"/>
      <c r="CP75" s="27"/>
    </row>
    <row r="76" spans="1:94" s="33" customFormat="1" ht="132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474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0" t="s">
        <v>37</v>
      </c>
      <c r="CM76" s="301"/>
      <c r="CN76" s="640" t="s">
        <v>38</v>
      </c>
      <c r="CO76" s="219"/>
      <c r="CP76" s="102" t="s">
        <v>68</v>
      </c>
    </row>
    <row r="77" spans="1:94" s="33" customFormat="1" ht="68.2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474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 t="s">
        <v>69</v>
      </c>
      <c r="CP77" s="669" t="s">
        <v>70</v>
      </c>
    </row>
    <row r="78" spans="1:94" s="33" customFormat="1" ht="13.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474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13.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474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2"/>
      <c r="CP79" s="669"/>
    </row>
    <row r="80" spans="1:94" s="33" customFormat="1" ht="12.7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47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42"/>
      <c r="CP80" s="669"/>
    </row>
    <row r="81" spans="1:94" s="33" customFormat="1" ht="12.7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474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641"/>
      <c r="CM81" s="302"/>
      <c r="CN81" s="641"/>
      <c r="CO81" s="642"/>
      <c r="CP81" s="669"/>
    </row>
    <row r="82" spans="1:94" s="33" customFormat="1" ht="99.95" hidden="1" customHeight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474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641"/>
      <c r="CM82" s="302"/>
      <c r="CN82" s="641"/>
      <c r="CO82" s="643"/>
      <c r="CP82" s="670"/>
    </row>
    <row r="83" spans="1:94" s="44" customFormat="1" ht="20.100000000000001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474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641"/>
      <c r="CM83" s="302"/>
      <c r="CN83" s="641"/>
      <c r="CO83" s="671" t="s">
        <v>66</v>
      </c>
      <c r="CP83" s="672"/>
    </row>
    <row r="84" spans="1:94" ht="12.75" hidden="1" customHeight="1" x14ac:dyDescent="0.2">
      <c r="CL84" s="56"/>
      <c r="CM84" s="56"/>
      <c r="CN84" s="56"/>
      <c r="CO84" s="632"/>
      <c r="CP84" s="633"/>
    </row>
    <row r="85" spans="1:94" ht="12.75" hidden="1" customHeight="1" x14ac:dyDescent="0.2">
      <c r="CL85" s="67"/>
      <c r="CM85" s="67"/>
      <c r="CN85" s="67"/>
      <c r="CO85" s="626"/>
      <c r="CP85" s="627"/>
    </row>
    <row r="86" spans="1:94" ht="12.75" hidden="1" customHeight="1" x14ac:dyDescent="0.2">
      <c r="CL86" s="67"/>
      <c r="CM86" s="67"/>
      <c r="CN86" s="67"/>
      <c r="CO86" s="626"/>
      <c r="CP86" s="627"/>
    </row>
    <row r="87" spans="1:94" ht="12.75" hidden="1" customHeight="1" x14ac:dyDescent="0.2">
      <c r="CL87" s="67"/>
      <c r="CM87" s="67"/>
      <c r="CN87" s="67"/>
      <c r="CO87" s="626"/>
      <c r="CP87" s="627"/>
    </row>
    <row r="88" spans="1:94" ht="13.5" hidden="1" customHeight="1" x14ac:dyDescent="0.2">
      <c r="CL88" s="80"/>
      <c r="CM88" s="80"/>
      <c r="CN88" s="80"/>
      <c r="CO88" s="628"/>
      <c r="CP88" s="629"/>
    </row>
    <row r="89" spans="1:94" ht="12.75" hidden="1" customHeight="1" x14ac:dyDescent="0.2">
      <c r="CL89" s="56"/>
      <c r="CM89" s="56"/>
      <c r="CN89" s="56"/>
      <c r="CO89" s="632"/>
      <c r="CP89" s="633"/>
    </row>
    <row r="90" spans="1:94" ht="12.75" hidden="1" customHeight="1" x14ac:dyDescent="0.2">
      <c r="CL90" s="67"/>
      <c r="CM90" s="67"/>
      <c r="CN90" s="67"/>
      <c r="CO90" s="626"/>
      <c r="CP90" s="627"/>
    </row>
    <row r="91" spans="1:94" ht="12.75" hidden="1" customHeight="1" x14ac:dyDescent="0.2">
      <c r="CL91" s="67"/>
      <c r="CM91" s="67"/>
      <c r="CN91" s="67"/>
      <c r="CO91" s="626"/>
      <c r="CP91" s="627"/>
    </row>
    <row r="92" spans="1:94" ht="12.75" hidden="1" customHeight="1" x14ac:dyDescent="0.2">
      <c r="CL92" s="67"/>
      <c r="CM92" s="67"/>
      <c r="CN92" s="67"/>
      <c r="CO92" s="626"/>
      <c r="CP92" s="627"/>
    </row>
    <row r="93" spans="1:94" ht="13.5" hidden="1" customHeight="1" x14ac:dyDescent="0.2">
      <c r="CL93" s="80"/>
      <c r="CM93" s="80"/>
      <c r="CN93" s="80"/>
      <c r="CO93" s="628"/>
      <c r="CP93" s="629"/>
    </row>
    <row r="94" spans="1:94" ht="12.75" hidden="1" customHeight="1" x14ac:dyDescent="0.2">
      <c r="CL94" s="56"/>
      <c r="CM94" s="56"/>
      <c r="CN94" s="56"/>
      <c r="CO94" s="632"/>
      <c r="CP94" s="633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2.75" hidden="1" customHeight="1" x14ac:dyDescent="0.2">
      <c r="CL96" s="67"/>
      <c r="CM96" s="67"/>
      <c r="CN96" s="67"/>
      <c r="CO96" s="626"/>
      <c r="CP96" s="627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3.5" hidden="1" customHeight="1" x14ac:dyDescent="0.2">
      <c r="CL98" s="80"/>
      <c r="CM98" s="80"/>
      <c r="CN98" s="80"/>
      <c r="CO98" s="628"/>
      <c r="CP98" s="629"/>
    </row>
    <row r="99" spans="90:94" ht="12.75" hidden="1" customHeight="1" x14ac:dyDescent="0.2">
      <c r="CL99" s="56"/>
      <c r="CM99" s="56"/>
      <c r="CN99" s="56"/>
      <c r="CO99" s="632"/>
      <c r="CP99" s="633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2.75" hidden="1" customHeight="1" x14ac:dyDescent="0.2">
      <c r="CL101" s="67"/>
      <c r="CM101" s="67"/>
      <c r="CN101" s="67"/>
      <c r="CO101" s="626"/>
      <c r="CP101" s="627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3.5" hidden="1" customHeight="1" x14ac:dyDescent="0.2">
      <c r="CL103" s="80"/>
      <c r="CM103" s="80"/>
      <c r="CN103" s="80"/>
      <c r="CO103" s="628"/>
      <c r="CP103" s="629"/>
    </row>
    <row r="104" spans="90:94" ht="12.75" hidden="1" customHeight="1" x14ac:dyDescent="0.2">
      <c r="CL104" s="56"/>
      <c r="CM104" s="56"/>
      <c r="CN104" s="56"/>
      <c r="CO104" s="632"/>
      <c r="CP104" s="633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2.75" hidden="1" customHeight="1" x14ac:dyDescent="0.2">
      <c r="CL106" s="67"/>
      <c r="CM106" s="67"/>
      <c r="CN106" s="67"/>
      <c r="CO106" s="626"/>
      <c r="CP106" s="627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3.5" hidden="1" customHeight="1" x14ac:dyDescent="0.2">
      <c r="CL108" s="80"/>
      <c r="CM108" s="80"/>
      <c r="CN108" s="80"/>
      <c r="CO108" s="628"/>
      <c r="CP108" s="629"/>
    </row>
    <row r="109" spans="90:94" ht="12.75" hidden="1" customHeight="1" x14ac:dyDescent="0.2">
      <c r="CL109" s="56"/>
      <c r="CM109" s="56"/>
      <c r="CN109" s="56"/>
      <c r="CO109" s="632"/>
      <c r="CP109" s="633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2.75" hidden="1" customHeight="1" x14ac:dyDescent="0.2">
      <c r="CL111" s="67"/>
      <c r="CM111" s="67"/>
      <c r="CN111" s="67"/>
      <c r="CO111" s="626"/>
      <c r="CP111" s="627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3.5" hidden="1" customHeight="1" x14ac:dyDescent="0.2">
      <c r="CL113" s="80"/>
      <c r="CM113" s="80"/>
      <c r="CN113" s="80"/>
      <c r="CO113" s="628"/>
      <c r="CP113" s="629"/>
    </row>
    <row r="114" spans="90:94" ht="12.75" hidden="1" customHeight="1" x14ac:dyDescent="0.2">
      <c r="CL114" s="56"/>
      <c r="CM114" s="56"/>
      <c r="CN114" s="56"/>
      <c r="CO114" s="632"/>
      <c r="CP114" s="633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2.75" hidden="1" customHeight="1" x14ac:dyDescent="0.2">
      <c r="CL116" s="67"/>
      <c r="CM116" s="67"/>
      <c r="CN116" s="67"/>
      <c r="CO116" s="626"/>
      <c r="CP116" s="627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3.5" hidden="1" customHeight="1" x14ac:dyDescent="0.2">
      <c r="CL118" s="80"/>
      <c r="CM118" s="80"/>
      <c r="CN118" s="80"/>
      <c r="CO118" s="628"/>
      <c r="CP118" s="629"/>
    </row>
    <row r="119" spans="90:94" ht="12.75" hidden="1" customHeight="1" x14ac:dyDescent="0.2">
      <c r="CL119" s="56"/>
      <c r="CM119" s="56"/>
      <c r="CN119" s="56"/>
      <c r="CO119" s="632"/>
      <c r="CP119" s="633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2.75" hidden="1" customHeight="1" x14ac:dyDescent="0.2">
      <c r="CL121" s="67"/>
      <c r="CM121" s="67"/>
      <c r="CN121" s="67"/>
      <c r="CO121" s="626"/>
      <c r="CP121" s="627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3.5" hidden="1" customHeight="1" x14ac:dyDescent="0.2">
      <c r="CL123" s="80"/>
      <c r="CM123" s="80"/>
      <c r="CN123" s="80"/>
      <c r="CO123" s="628"/>
      <c r="CP123" s="629"/>
    </row>
    <row r="124" spans="90:94" ht="12.75" hidden="1" customHeight="1" x14ac:dyDescent="0.2">
      <c r="CL124" s="56"/>
      <c r="CM124" s="56"/>
      <c r="CN124" s="56"/>
      <c r="CO124" s="632"/>
      <c r="CP124" s="633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2.75" hidden="1" customHeight="1" x14ac:dyDescent="0.2">
      <c r="CL126" s="67"/>
      <c r="CM126" s="67"/>
      <c r="CN126" s="67"/>
      <c r="CO126" s="626"/>
      <c r="CP126" s="627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3.5" hidden="1" customHeight="1" x14ac:dyDescent="0.2">
      <c r="CL128" s="80"/>
      <c r="CM128" s="80"/>
      <c r="CN128" s="80"/>
      <c r="CO128" s="628"/>
      <c r="CP128" s="629"/>
    </row>
    <row r="129" spans="90:94" ht="12.75" hidden="1" customHeight="1" x14ac:dyDescent="0.2">
      <c r="CL129" s="56"/>
      <c r="CM129" s="56"/>
      <c r="CN129" s="56"/>
      <c r="CO129" s="632"/>
      <c r="CP129" s="633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2.75" hidden="1" customHeight="1" x14ac:dyDescent="0.2">
      <c r="CL131" s="67"/>
      <c r="CM131" s="67"/>
      <c r="CN131" s="67"/>
      <c r="CO131" s="626"/>
      <c r="CP131" s="627"/>
    </row>
    <row r="132" spans="90:94" ht="12.75" hidden="1" customHeight="1" x14ac:dyDescent="0.2">
      <c r="CL132" s="67"/>
      <c r="CM132" s="67"/>
      <c r="CN132" s="67"/>
      <c r="CO132" s="626"/>
      <c r="CP132" s="627"/>
    </row>
    <row r="133" spans="90:94" ht="13.5" hidden="1" customHeight="1" x14ac:dyDescent="0.2">
      <c r="CL133" s="80"/>
      <c r="CM133" s="80"/>
      <c r="CN133" s="80"/>
      <c r="CO133" s="628"/>
      <c r="CP133" s="629"/>
    </row>
    <row r="134" spans="90:94" ht="13.5" hidden="1" customHeight="1" x14ac:dyDescent="0.2">
      <c r="CL134" s="92"/>
      <c r="CM134" s="92"/>
      <c r="CN134" s="92"/>
      <c r="CO134" s="630"/>
      <c r="CP134" s="631"/>
    </row>
    <row r="135" spans="90:94" ht="18.75" hidden="1" customHeight="1" x14ac:dyDescent="0.2">
      <c r="CO135" s="94" t="e">
        <f>#REF!</f>
        <v>#REF!</v>
      </c>
      <c r="CP135" s="103">
        <f ca="1">NOW()</f>
        <v>41976.371796527776</v>
      </c>
    </row>
  </sheetData>
  <mergeCells count="255">
    <mergeCell ref="S1:V1"/>
    <mergeCell ref="CL1:CO1"/>
    <mergeCell ref="S2:V2"/>
    <mergeCell ref="X2:BZ2"/>
    <mergeCell ref="CL2:CO2"/>
    <mergeCell ref="X3:BZ4"/>
    <mergeCell ref="CB7:CB14"/>
    <mergeCell ref="AL7:AS9"/>
    <mergeCell ref="AT7:AT14"/>
    <mergeCell ref="AU7:AU14"/>
    <mergeCell ref="AV7:AV14"/>
    <mergeCell ref="V10:V12"/>
    <mergeCell ref="W10:W12"/>
    <mergeCell ref="X10:X12"/>
    <mergeCell ref="Y10:Y12"/>
    <mergeCell ref="B5:CP5"/>
    <mergeCell ref="B6:CP6"/>
    <mergeCell ref="B7:B8"/>
    <mergeCell ref="C7:C14"/>
    <mergeCell ref="D7:E12"/>
    <mergeCell ref="F7:F12"/>
    <mergeCell ref="G7:G12"/>
    <mergeCell ref="H7:H12"/>
    <mergeCell ref="I7:I12"/>
    <mergeCell ref="AD7:AK9"/>
    <mergeCell ref="AP10:AP12"/>
    <mergeCell ref="AQ10:AQ12"/>
    <mergeCell ref="Q13:Q14"/>
    <mergeCell ref="V13:V14"/>
    <mergeCell ref="AR10:AR12"/>
    <mergeCell ref="AE10:AE12"/>
    <mergeCell ref="P10:P12"/>
    <mergeCell ref="Q10:Q12"/>
    <mergeCell ref="R10:R14"/>
    <mergeCell ref="AA13:AA14"/>
    <mergeCell ref="AB13:AB14"/>
    <mergeCell ref="T10:T14"/>
    <mergeCell ref="U10:U14"/>
    <mergeCell ref="W13:W14"/>
    <mergeCell ref="X13:X14"/>
    <mergeCell ref="Y13:Y14"/>
    <mergeCell ref="Z13:Z14"/>
    <mergeCell ref="AM13:AM14"/>
    <mergeCell ref="AN13:AN14"/>
    <mergeCell ref="AD13:AD14"/>
    <mergeCell ref="AE13:AE14"/>
    <mergeCell ref="AF13:AF14"/>
    <mergeCell ref="J7:U9"/>
    <mergeCell ref="N13:N14"/>
    <mergeCell ref="O13:O14"/>
    <mergeCell ref="P13:P14"/>
    <mergeCell ref="AC13:AC14"/>
    <mergeCell ref="J10:J12"/>
    <mergeCell ref="K10:K12"/>
    <mergeCell ref="L10:L12"/>
    <mergeCell ref="M10:M12"/>
    <mergeCell ref="V7:AC9"/>
    <mergeCell ref="N10:N12"/>
    <mergeCell ref="O10:O12"/>
    <mergeCell ref="CI25:CK25"/>
    <mergeCell ref="BA7:BC8"/>
    <mergeCell ref="BD7:BD14"/>
    <mergeCell ref="BE7:BG12"/>
    <mergeCell ref="CL7:CL14"/>
    <mergeCell ref="BN7:BN14"/>
    <mergeCell ref="BH9:BH14"/>
    <mergeCell ref="BI9:BI14"/>
    <mergeCell ref="D13:D14"/>
    <mergeCell ref="E13:E14"/>
    <mergeCell ref="J13:J14"/>
    <mergeCell ref="K13:K14"/>
    <mergeCell ref="L13:L14"/>
    <mergeCell ref="AI13:AI14"/>
    <mergeCell ref="AJ13:AJ14"/>
    <mergeCell ref="AK13:AK14"/>
    <mergeCell ref="AL13:AL14"/>
    <mergeCell ref="S10:S14"/>
    <mergeCell ref="Z10:Z12"/>
    <mergeCell ref="AA10:AA12"/>
    <mergeCell ref="AB10:AB12"/>
    <mergeCell ref="AC10:AC12"/>
    <mergeCell ref="AD10:AD12"/>
    <mergeCell ref="M13:M14"/>
    <mergeCell ref="CO14:CP14"/>
    <mergeCell ref="CO15:CP15"/>
    <mergeCell ref="BB13:BB14"/>
    <mergeCell ref="BC13:BC14"/>
    <mergeCell ref="BE13:BG13"/>
    <mergeCell ref="CF7:CH14"/>
    <mergeCell ref="BU7:BU14"/>
    <mergeCell ref="BL7:BL14"/>
    <mergeCell ref="BM7:BM14"/>
    <mergeCell ref="BP7:BP14"/>
    <mergeCell ref="CM7:CM14"/>
    <mergeCell ref="CN7:CN14"/>
    <mergeCell ref="CO7:CP7"/>
    <mergeCell ref="CO8:CO13"/>
    <mergeCell ref="CP8:CP13"/>
    <mergeCell ref="BB9:BC10"/>
    <mergeCell ref="BW7:BW14"/>
    <mergeCell ref="BX7:BX14"/>
    <mergeCell ref="BZ7:BZ14"/>
    <mergeCell ref="CA7:CA14"/>
    <mergeCell ref="CC7:CC14"/>
    <mergeCell ref="CE7:CE14"/>
    <mergeCell ref="BO7:BO14"/>
    <mergeCell ref="BQ7:BQ14"/>
    <mergeCell ref="AG13:AG14"/>
    <mergeCell ref="AH13:AH14"/>
    <mergeCell ref="AF10:AF12"/>
    <mergeCell ref="AG10:AG12"/>
    <mergeCell ref="AH10:AH12"/>
    <mergeCell ref="AI10:AI12"/>
    <mergeCell ref="AJ10:AJ12"/>
    <mergeCell ref="CO28:CP28"/>
    <mergeCell ref="CO20:CP20"/>
    <mergeCell ref="CO24:CP24"/>
    <mergeCell ref="CO25:CP25"/>
    <mergeCell ref="AZ13:AZ14"/>
    <mergeCell ref="BB11:BB12"/>
    <mergeCell ref="BC11:BC12"/>
    <mergeCell ref="CD7:CD14"/>
    <mergeCell ref="AK10:AK12"/>
    <mergeCell ref="CO16:CP16"/>
    <mergeCell ref="AL10:AL12"/>
    <mergeCell ref="AM10:AM12"/>
    <mergeCell ref="AN10:AN12"/>
    <mergeCell ref="AO10:AO12"/>
    <mergeCell ref="AY10:AZ12"/>
    <mergeCell ref="AO13:AO14"/>
    <mergeCell ref="AP13:AP14"/>
    <mergeCell ref="AQ13:AQ14"/>
    <mergeCell ref="AR13:AR14"/>
    <mergeCell ref="AS13:AS14"/>
    <mergeCell ref="AS10:AS12"/>
    <mergeCell ref="BK7:BK14"/>
    <mergeCell ref="AY13:AY14"/>
    <mergeCell ref="CI7:CK14"/>
    <mergeCell ref="AW7:AW14"/>
    <mergeCell ref="AX7:AX14"/>
    <mergeCell ref="AY7:AZ7"/>
    <mergeCell ref="AY8:AZ9"/>
    <mergeCell ref="BA9:BA14"/>
    <mergeCell ref="BR7:BR14"/>
    <mergeCell ref="BS7:BS14"/>
    <mergeCell ref="BT7:BT14"/>
    <mergeCell ref="BV7:BV14"/>
    <mergeCell ref="BH7:BI8"/>
    <mergeCell ref="BJ7:BJ14"/>
    <mergeCell ref="BY7:BY14"/>
    <mergeCell ref="CO38:CP38"/>
    <mergeCell ref="CO39:CP39"/>
    <mergeCell ref="CO40:CP40"/>
    <mergeCell ref="CO41:CP41"/>
    <mergeCell ref="CO42:CP42"/>
    <mergeCell ref="CO43:CP43"/>
    <mergeCell ref="CO32:CP32"/>
    <mergeCell ref="CO33:CP33"/>
    <mergeCell ref="CO34:CP34"/>
    <mergeCell ref="CO35:CP35"/>
    <mergeCell ref="CO36:CP36"/>
    <mergeCell ref="CO37:CP37"/>
    <mergeCell ref="CO29:CP29"/>
    <mergeCell ref="CO30:CP30"/>
    <mergeCell ref="CO31:CP31"/>
    <mergeCell ref="CO21:CP21"/>
    <mergeCell ref="CO22:CP22"/>
    <mergeCell ref="CO23:CP23"/>
    <mergeCell ref="CO17:CP17"/>
    <mergeCell ref="CO18:CP18"/>
    <mergeCell ref="CO19:CP19"/>
    <mergeCell ref="CO26:CP26"/>
    <mergeCell ref="CO27:CP27"/>
    <mergeCell ref="CO53:CP53"/>
    <mergeCell ref="CO54:CP54"/>
    <mergeCell ref="CO49:CP49"/>
    <mergeCell ref="CO50:CP50"/>
    <mergeCell ref="CO51:CP51"/>
    <mergeCell ref="CO55:CP55"/>
    <mergeCell ref="CO44:CP44"/>
    <mergeCell ref="CO45:CP45"/>
    <mergeCell ref="CO46:CP46"/>
    <mergeCell ref="CO47:CP47"/>
    <mergeCell ref="CO48:CP48"/>
    <mergeCell ref="CO52:CP52"/>
    <mergeCell ref="CO62:CP62"/>
    <mergeCell ref="CO63:CP63"/>
    <mergeCell ref="CO64:CP64"/>
    <mergeCell ref="CO65:CP65"/>
    <mergeCell ref="CL70:CO70"/>
    <mergeCell ref="CL71:CO71"/>
    <mergeCell ref="CO56:CP56"/>
    <mergeCell ref="CO57:CP57"/>
    <mergeCell ref="CO58:CP58"/>
    <mergeCell ref="CO59:CP59"/>
    <mergeCell ref="CO60:CP60"/>
    <mergeCell ref="CO61:CP61"/>
    <mergeCell ref="CO85:CP85"/>
    <mergeCell ref="CO86:CP86"/>
    <mergeCell ref="CO87:CP87"/>
    <mergeCell ref="CO88:CP88"/>
    <mergeCell ref="CO89:CP89"/>
    <mergeCell ref="CO90:CP90"/>
    <mergeCell ref="CL76:CL83"/>
    <mergeCell ref="CN76:CN83"/>
    <mergeCell ref="CO77:CO82"/>
    <mergeCell ref="CP77:CP82"/>
    <mergeCell ref="CO83:CP83"/>
    <mergeCell ref="CO84:CP84"/>
    <mergeCell ref="CO97:CP97"/>
    <mergeCell ref="CO98:CP98"/>
    <mergeCell ref="CO99:CP99"/>
    <mergeCell ref="CO100:CP100"/>
    <mergeCell ref="CO101:CP101"/>
    <mergeCell ref="CO102:CP102"/>
    <mergeCell ref="CO91:CP91"/>
    <mergeCell ref="CO92:CP92"/>
    <mergeCell ref="CO93:CP93"/>
    <mergeCell ref="CO94:CP94"/>
    <mergeCell ref="CO95:CP95"/>
    <mergeCell ref="CO96:CP96"/>
    <mergeCell ref="CO111:CP111"/>
    <mergeCell ref="CO112:CP112"/>
    <mergeCell ref="CO113:CP113"/>
    <mergeCell ref="CO114:CP114"/>
    <mergeCell ref="CO103:CP103"/>
    <mergeCell ref="CO104:CP104"/>
    <mergeCell ref="CO105:CP105"/>
    <mergeCell ref="CO106:CP106"/>
    <mergeCell ref="CO107:CP107"/>
    <mergeCell ref="CO108:CP108"/>
    <mergeCell ref="CF65:CH65"/>
    <mergeCell ref="CI65:CK65"/>
    <mergeCell ref="CO133:CP133"/>
    <mergeCell ref="CO134:CP134"/>
    <mergeCell ref="CO127:CP127"/>
    <mergeCell ref="CO128:CP128"/>
    <mergeCell ref="CO129:CP129"/>
    <mergeCell ref="CO130:CP130"/>
    <mergeCell ref="CO131:CP131"/>
    <mergeCell ref="CO132:CP132"/>
    <mergeCell ref="CO121:CP121"/>
    <mergeCell ref="CO122:CP122"/>
    <mergeCell ref="CO123:CP123"/>
    <mergeCell ref="CO124:CP124"/>
    <mergeCell ref="CO125:CP125"/>
    <mergeCell ref="CO126:CP126"/>
    <mergeCell ref="CO115:CP115"/>
    <mergeCell ref="CO116:CP116"/>
    <mergeCell ref="CO117:CP117"/>
    <mergeCell ref="CO118:CP118"/>
    <mergeCell ref="CO119:CP119"/>
    <mergeCell ref="CO120:CP120"/>
    <mergeCell ref="CO109:CP109"/>
    <mergeCell ref="CO110:CP110"/>
  </mergeCells>
  <pageMargins left="1.5" right="0.5" top="1.75" bottom="1.5" header="0.5" footer="0.5"/>
  <pageSetup paperSize="153" scale="97" orientation="landscape" r:id="rId1"/>
  <ignoredErrors>
    <ignoredError sqref="V65:AC65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P135"/>
  <sheetViews>
    <sheetView topLeftCell="A28" zoomScale="85" zoomScaleNormal="85" workbookViewId="0">
      <pane xSplit="5" topLeftCell="BE1" activePane="topRight" state="frozen"/>
      <selection activeCell="BY17" sqref="BY17"/>
      <selection pane="topRight" activeCell="BT7" sqref="BT7:BT14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66" width="3.28515625" style="1" customWidth="1"/>
    <col min="67" max="67" width="3.28515625" style="474" customWidth="1"/>
    <col min="68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469"/>
      <c r="BP1" s="244"/>
      <c r="BQ1" s="225"/>
      <c r="BR1" s="225"/>
      <c r="BS1" s="225"/>
      <c r="BT1" s="469"/>
      <c r="BU1" s="239"/>
      <c r="BV1" s="225"/>
      <c r="BW1" s="225"/>
      <c r="BX1" s="225"/>
      <c r="BY1" s="601"/>
      <c r="BZ1" s="225"/>
      <c r="CA1" s="225"/>
      <c r="CB1" s="234"/>
      <c r="CC1" s="225"/>
      <c r="CD1" s="247"/>
      <c r="CE1" s="225"/>
      <c r="CF1" s="225"/>
      <c r="CG1" s="225"/>
      <c r="CH1" s="225"/>
      <c r="CI1" s="225"/>
      <c r="CJ1" s="225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23"/>
      <c r="CB2" s="231"/>
      <c r="CC2" s="223"/>
      <c r="CD2" s="246"/>
      <c r="CE2" s="223"/>
      <c r="CF2" s="223"/>
      <c r="CG2" s="223"/>
      <c r="CH2" s="223"/>
      <c r="CI2" s="223"/>
      <c r="CJ2" s="223"/>
      <c r="CK2" s="18"/>
      <c r="CL2" s="726" t="s">
        <v>91</v>
      </c>
      <c r="CM2" s="727"/>
      <c r="CN2" s="727"/>
      <c r="CO2" s="728"/>
      <c r="CP2" s="424" t="s">
        <v>276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24"/>
      <c r="CB3" s="232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24"/>
      <c r="CB4" s="232"/>
      <c r="CC4" s="227"/>
      <c r="CD4" s="248"/>
      <c r="CE4" s="227"/>
      <c r="CF4" s="227"/>
      <c r="CG4" s="227"/>
      <c r="CH4" s="227"/>
      <c r="CI4" s="227"/>
      <c r="CJ4" s="227"/>
      <c r="CK4" s="227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876" t="s">
        <v>149</v>
      </c>
      <c r="BP7" s="807" t="s">
        <v>181</v>
      </c>
      <c r="BQ7" s="807" t="s">
        <v>33</v>
      </c>
      <c r="BR7" s="807" t="s">
        <v>34</v>
      </c>
      <c r="BS7" s="807" t="s">
        <v>108</v>
      </c>
      <c r="BT7" s="620" t="s">
        <v>323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310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18"/>
      <c r="AN8" s="718"/>
      <c r="AO8" s="718"/>
      <c r="AP8" s="718"/>
      <c r="AQ8" s="718"/>
      <c r="AR8" s="718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877"/>
      <c r="BP8" s="808"/>
      <c r="BQ8" s="808"/>
      <c r="BR8" s="808"/>
      <c r="BS8" s="808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877"/>
      <c r="BP9" s="808"/>
      <c r="BQ9" s="808"/>
      <c r="BR9" s="808"/>
      <c r="BS9" s="808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220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877"/>
      <c r="BP10" s="808"/>
      <c r="BQ10" s="808"/>
      <c r="BR10" s="808"/>
      <c r="BS10" s="808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221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877"/>
      <c r="BP11" s="808"/>
      <c r="BQ11" s="808"/>
      <c r="BR11" s="808"/>
      <c r="BS11" s="808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22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877"/>
      <c r="BP12" s="808"/>
      <c r="BQ12" s="808"/>
      <c r="BR12" s="808"/>
      <c r="BS12" s="808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222"/>
      <c r="G13" s="222"/>
      <c r="H13" s="222"/>
      <c r="I13" s="222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877"/>
      <c r="BP13" s="808"/>
      <c r="BQ13" s="808"/>
      <c r="BR13" s="808"/>
      <c r="BS13" s="808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45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71"/>
      <c r="W14" s="872"/>
      <c r="X14" s="872"/>
      <c r="Y14" s="872"/>
      <c r="Z14" s="872"/>
      <c r="AA14" s="872"/>
      <c r="AB14" s="872"/>
      <c r="AC14" s="870"/>
      <c r="AD14" s="819"/>
      <c r="AE14" s="690"/>
      <c r="AF14" s="690"/>
      <c r="AG14" s="690"/>
      <c r="AH14" s="690"/>
      <c r="AI14" s="690"/>
      <c r="AJ14" s="690"/>
      <c r="AK14" s="698"/>
      <c r="AL14" s="869"/>
      <c r="AM14" s="858"/>
      <c r="AN14" s="858"/>
      <c r="AO14" s="858"/>
      <c r="AP14" s="858"/>
      <c r="AQ14" s="858"/>
      <c r="AR14" s="858"/>
      <c r="AS14" s="859"/>
      <c r="AT14" s="873"/>
      <c r="AU14" s="860"/>
      <c r="AV14" s="809"/>
      <c r="AW14" s="809"/>
      <c r="AX14" s="862"/>
      <c r="AY14" s="861"/>
      <c r="AZ14" s="864"/>
      <c r="BA14" s="641"/>
      <c r="BB14" s="863"/>
      <c r="BC14" s="862"/>
      <c r="BD14" s="868"/>
      <c r="BE14" s="50" t="s">
        <v>63</v>
      </c>
      <c r="BF14" s="51" t="s">
        <v>64</v>
      </c>
      <c r="BG14" s="52" t="s">
        <v>65</v>
      </c>
      <c r="BH14" s="830"/>
      <c r="BI14" s="658"/>
      <c r="BJ14" s="863"/>
      <c r="BK14" s="860"/>
      <c r="BL14" s="860"/>
      <c r="BM14" s="860"/>
      <c r="BN14" s="860"/>
      <c r="BO14" s="878"/>
      <c r="BP14" s="809"/>
      <c r="BQ14" s="809"/>
      <c r="BR14" s="809"/>
      <c r="BS14" s="809"/>
      <c r="BT14" s="622"/>
      <c r="BU14" s="835"/>
      <c r="BV14" s="835"/>
      <c r="BW14" s="860"/>
      <c r="BX14" s="860"/>
      <c r="BY14" s="622"/>
      <c r="BZ14" s="860"/>
      <c r="CA14" s="835"/>
      <c r="CB14" s="835"/>
      <c r="CC14" s="655"/>
      <c r="CD14" s="832"/>
      <c r="CE14" s="809"/>
      <c r="CF14" s="863"/>
      <c r="CG14" s="860"/>
      <c r="CH14" s="862"/>
      <c r="CI14" s="679"/>
      <c r="CJ14" s="680"/>
      <c r="CK14" s="681"/>
      <c r="CL14" s="641"/>
      <c r="CM14" s="641"/>
      <c r="CN14" s="641"/>
      <c r="CO14" s="673" t="s">
        <v>66</v>
      </c>
      <c r="CP14" s="674"/>
    </row>
    <row r="15" spans="1:94" ht="15.95" customHeight="1" x14ac:dyDescent="0.2">
      <c r="B15" s="228"/>
      <c r="C15" s="255" t="s">
        <v>93</v>
      </c>
      <c r="D15" s="255">
        <v>1114</v>
      </c>
      <c r="E15" s="262">
        <v>1115</v>
      </c>
      <c r="F15" s="295"/>
      <c r="G15" s="295">
        <v>3298.9</v>
      </c>
      <c r="H15" s="295">
        <v>3293.7</v>
      </c>
      <c r="I15" s="253"/>
      <c r="J15" s="254"/>
      <c r="K15" s="255"/>
      <c r="L15" s="255"/>
      <c r="M15" s="255"/>
      <c r="N15" s="255">
        <v>84</v>
      </c>
      <c r="O15" s="255"/>
      <c r="P15" s="255"/>
      <c r="Q15" s="259"/>
      <c r="R15" s="333"/>
      <c r="S15" s="256"/>
      <c r="T15" s="256"/>
      <c r="U15" s="257"/>
      <c r="V15" s="258"/>
      <c r="W15" s="255"/>
      <c r="X15" s="255"/>
      <c r="Y15" s="255"/>
      <c r="Z15" s="255"/>
      <c r="AA15" s="255"/>
      <c r="AB15" s="255"/>
      <c r="AC15" s="259"/>
      <c r="AD15" s="260"/>
      <c r="AE15" s="258"/>
      <c r="AF15" s="258"/>
      <c r="AG15" s="258"/>
      <c r="AH15" s="258"/>
      <c r="AI15" s="258"/>
      <c r="AJ15" s="258"/>
      <c r="AK15" s="261"/>
      <c r="AL15" s="260"/>
      <c r="AM15" s="255"/>
      <c r="AN15" s="255"/>
      <c r="AO15" s="255"/>
      <c r="AP15" s="255"/>
      <c r="AQ15" s="255"/>
      <c r="AR15" s="255"/>
      <c r="AS15" s="262"/>
      <c r="AT15" s="258"/>
      <c r="AU15" s="255"/>
      <c r="AV15" s="259"/>
      <c r="AW15" s="259"/>
      <c r="AX15" s="262"/>
      <c r="AY15" s="260"/>
      <c r="AZ15" s="262"/>
      <c r="BA15" s="260"/>
      <c r="BB15" s="255" t="str">
        <f>IF(G15=0," ",IF(BA15=0," ",IF((F15-G15)&lt;=5," ",IF((F15-G15)&gt;10,5,(F15-G15)-5))))</f>
        <v xml:space="preserve"> </v>
      </c>
      <c r="BC15" s="262" t="str">
        <f>IF(BB15=" "," ",IF((F15-G15)&lt;=10," ",(F15-G15)-10))</f>
        <v xml:space="preserve"> </v>
      </c>
      <c r="BD15" s="253"/>
      <c r="BE15" s="260"/>
      <c r="BF15" s="255"/>
      <c r="BG15" s="262"/>
      <c r="BH15" s="258"/>
      <c r="BI15" s="262"/>
      <c r="BJ15" s="258"/>
      <c r="BK15" s="255"/>
      <c r="BL15" s="255"/>
      <c r="BM15" s="255"/>
      <c r="BN15" s="255"/>
      <c r="BO15" s="368"/>
      <c r="BP15" s="255"/>
      <c r="BQ15" s="255"/>
      <c r="BR15" s="255"/>
      <c r="BS15" s="255"/>
      <c r="BT15" s="368"/>
      <c r="BU15" s="255"/>
      <c r="BV15" s="255"/>
      <c r="BW15" s="255"/>
      <c r="BX15" s="255"/>
      <c r="BY15" s="255"/>
      <c r="BZ15" s="255"/>
      <c r="CA15" s="255"/>
      <c r="CB15" s="255"/>
      <c r="CC15" s="255"/>
      <c r="CD15" s="259"/>
      <c r="CE15" s="259"/>
      <c r="CF15" s="361"/>
      <c r="CG15" s="369"/>
      <c r="CH15" s="369"/>
      <c r="CI15" s="361"/>
      <c r="CJ15" s="369"/>
      <c r="CK15" s="261"/>
      <c r="CL15" s="261"/>
      <c r="CM15" s="261"/>
      <c r="CN15" s="253"/>
      <c r="CO15" s="632"/>
      <c r="CP15" s="633"/>
    </row>
    <row r="16" spans="1:94" ht="15.95" customHeight="1" x14ac:dyDescent="0.2">
      <c r="B16" s="229" t="s">
        <v>156</v>
      </c>
      <c r="C16" s="265" t="s">
        <v>93</v>
      </c>
      <c r="D16" s="265">
        <v>1115</v>
      </c>
      <c r="E16" s="272"/>
      <c r="F16" s="296">
        <v>3301.4</v>
      </c>
      <c r="G16" s="296">
        <v>3293.7</v>
      </c>
      <c r="H16" s="296"/>
      <c r="I16" s="263"/>
      <c r="J16" s="264"/>
      <c r="K16" s="265"/>
      <c r="L16" s="265"/>
      <c r="M16" s="265"/>
      <c r="N16" s="265"/>
      <c r="O16" s="265"/>
      <c r="P16" s="265"/>
      <c r="Q16" s="269"/>
      <c r="R16" s="327"/>
      <c r="S16" s="266"/>
      <c r="T16" s="266"/>
      <c r="U16" s="267"/>
      <c r="V16" s="268"/>
      <c r="W16" s="265"/>
      <c r="X16" s="265"/>
      <c r="Y16" s="265"/>
      <c r="Z16" s="265"/>
      <c r="AA16" s="265"/>
      <c r="AB16" s="265"/>
      <c r="AC16" s="269"/>
      <c r="AD16" s="270"/>
      <c r="AE16" s="268"/>
      <c r="AF16" s="268"/>
      <c r="AG16" s="268"/>
      <c r="AH16" s="268"/>
      <c r="AI16" s="268"/>
      <c r="AJ16" s="268"/>
      <c r="AK16" s="271"/>
      <c r="AL16" s="270"/>
      <c r="AM16" s="265"/>
      <c r="AN16" s="265"/>
      <c r="AO16" s="265"/>
      <c r="AP16" s="265"/>
      <c r="AQ16" s="265"/>
      <c r="AR16" s="265"/>
      <c r="AS16" s="272"/>
      <c r="AT16" s="268"/>
      <c r="AU16" s="265"/>
      <c r="AV16" s="269"/>
      <c r="AW16" s="269"/>
      <c r="AX16" s="272"/>
      <c r="AY16" s="270"/>
      <c r="AZ16" s="272"/>
      <c r="BA16" s="270"/>
      <c r="BB16" s="273" t="str">
        <f t="shared" ref="BB16:BB64" si="0">IF(G16=0," ",IF(BA16=0," ",IF((F16-G16)&lt;=5," ",IF((F16-G16)&gt;10,5,(F16-G16)-5))))</f>
        <v xml:space="preserve"> </v>
      </c>
      <c r="BC16" s="274" t="str">
        <f t="shared" ref="BC16:BC64" si="1">IF(BB16=" "," ",IF((F16-G16)&lt;=10," ",(F16-G16)-10))</f>
        <v xml:space="preserve"> </v>
      </c>
      <c r="BD16" s="263"/>
      <c r="BE16" s="270"/>
      <c r="BF16" s="265"/>
      <c r="BG16" s="272"/>
      <c r="BH16" s="268"/>
      <c r="BI16" s="272"/>
      <c r="BJ16" s="268"/>
      <c r="BK16" s="265"/>
      <c r="BL16" s="265"/>
      <c r="BM16" s="265"/>
      <c r="BN16" s="265"/>
      <c r="BO16" s="334"/>
      <c r="BP16" s="265"/>
      <c r="BQ16" s="265"/>
      <c r="BR16" s="265"/>
      <c r="BS16" s="265"/>
      <c r="BT16" s="334"/>
      <c r="BU16" s="265"/>
      <c r="BV16" s="265"/>
      <c r="BW16" s="265"/>
      <c r="BX16" s="265">
        <v>1</v>
      </c>
      <c r="BY16" s="265"/>
      <c r="BZ16" s="265">
        <v>1</v>
      </c>
      <c r="CA16" s="265"/>
      <c r="CB16" s="265"/>
      <c r="CC16" s="265"/>
      <c r="CD16" s="269"/>
      <c r="CE16" s="269"/>
      <c r="CF16" s="359"/>
      <c r="CG16" s="370"/>
      <c r="CH16" s="370"/>
      <c r="CI16" s="359"/>
      <c r="CJ16" s="370"/>
      <c r="CK16" s="271"/>
      <c r="CL16" s="271"/>
      <c r="CM16" s="271"/>
      <c r="CN16" s="263"/>
      <c r="CO16" s="767" t="s">
        <v>282</v>
      </c>
      <c r="CP16" s="768"/>
    </row>
    <row r="17" spans="2:94" ht="15.95" customHeight="1" x14ac:dyDescent="0.25">
      <c r="B17" s="229" t="s">
        <v>263</v>
      </c>
      <c r="C17" s="273" t="s">
        <v>95</v>
      </c>
      <c r="D17" s="273">
        <v>1210</v>
      </c>
      <c r="E17" s="274"/>
      <c r="F17" s="323"/>
      <c r="G17" s="323"/>
      <c r="H17" s="323"/>
      <c r="I17" s="315"/>
      <c r="J17" s="324"/>
      <c r="K17" s="273"/>
      <c r="L17" s="273"/>
      <c r="M17" s="273"/>
      <c r="N17" s="273"/>
      <c r="O17" s="273"/>
      <c r="P17" s="273"/>
      <c r="Q17" s="320"/>
      <c r="R17" s="326"/>
      <c r="S17" s="273"/>
      <c r="T17" s="273"/>
      <c r="U17" s="274"/>
      <c r="V17" s="326"/>
      <c r="W17" s="273"/>
      <c r="X17" s="273"/>
      <c r="Y17" s="273"/>
      <c r="Z17" s="273"/>
      <c r="AA17" s="273"/>
      <c r="AB17" s="273"/>
      <c r="AC17" s="320"/>
      <c r="AD17" s="326"/>
      <c r="AE17" s="319"/>
      <c r="AF17" s="319"/>
      <c r="AG17" s="319"/>
      <c r="AH17" s="319"/>
      <c r="AI17" s="319"/>
      <c r="AJ17" s="319"/>
      <c r="AK17" s="317"/>
      <c r="AL17" s="326"/>
      <c r="AM17" s="273"/>
      <c r="AN17" s="273"/>
      <c r="AO17" s="273"/>
      <c r="AP17" s="273"/>
      <c r="AQ17" s="273"/>
      <c r="AR17" s="273"/>
      <c r="AS17" s="274"/>
      <c r="AT17" s="319"/>
      <c r="AU17" s="273"/>
      <c r="AV17" s="320"/>
      <c r="AW17" s="320"/>
      <c r="AX17" s="274"/>
      <c r="AY17" s="326"/>
      <c r="AZ17" s="274"/>
      <c r="BA17" s="326"/>
      <c r="BB17" s="265"/>
      <c r="BC17" s="272"/>
      <c r="BD17" s="315"/>
      <c r="BE17" s="326"/>
      <c r="BF17" s="273"/>
      <c r="BG17" s="274"/>
      <c r="BH17" s="319"/>
      <c r="BI17" s="274"/>
      <c r="BJ17" s="319"/>
      <c r="BK17" s="273"/>
      <c r="BL17" s="273"/>
      <c r="BM17" s="273"/>
      <c r="BN17" s="273"/>
      <c r="BO17" s="390"/>
      <c r="BP17" s="273"/>
      <c r="BQ17" s="273"/>
      <c r="BR17" s="273"/>
      <c r="BS17" s="273"/>
      <c r="BT17" s="390"/>
      <c r="BU17" s="273"/>
      <c r="BV17" s="273"/>
      <c r="BW17" s="273"/>
      <c r="BX17" s="273"/>
      <c r="BY17" s="273"/>
      <c r="BZ17" s="273"/>
      <c r="CA17" s="273"/>
      <c r="CB17" s="273"/>
      <c r="CC17" s="273"/>
      <c r="CD17" s="320"/>
      <c r="CE17" s="320"/>
      <c r="CF17" s="342"/>
      <c r="CG17" s="375"/>
      <c r="CH17" s="375"/>
      <c r="CI17" s="879">
        <v>0.09</v>
      </c>
      <c r="CJ17" s="880"/>
      <c r="CK17" s="881"/>
      <c r="CL17" s="317"/>
      <c r="CM17" s="317"/>
      <c r="CN17" s="315"/>
      <c r="CO17" s="793" t="s">
        <v>294</v>
      </c>
      <c r="CP17" s="794"/>
    </row>
    <row r="18" spans="2:94" ht="15.95" customHeight="1" x14ac:dyDescent="0.2">
      <c r="B18" s="229" t="s">
        <v>162</v>
      </c>
      <c r="C18" s="265" t="s">
        <v>95</v>
      </c>
      <c r="D18" s="265">
        <v>1301</v>
      </c>
      <c r="E18" s="272"/>
      <c r="F18" s="296">
        <v>3333.1</v>
      </c>
      <c r="G18" s="296">
        <v>3330.3</v>
      </c>
      <c r="H18" s="296"/>
      <c r="I18" s="263"/>
      <c r="J18" s="264"/>
      <c r="K18" s="265"/>
      <c r="L18" s="265"/>
      <c r="M18" s="265"/>
      <c r="N18" s="265"/>
      <c r="O18" s="265"/>
      <c r="P18" s="265"/>
      <c r="Q18" s="269"/>
      <c r="R18" s="270"/>
      <c r="S18" s="265"/>
      <c r="T18" s="265"/>
      <c r="U18" s="272"/>
      <c r="V18" s="270"/>
      <c r="W18" s="265"/>
      <c r="X18" s="265"/>
      <c r="Y18" s="265"/>
      <c r="Z18" s="265"/>
      <c r="AA18" s="265"/>
      <c r="AB18" s="265"/>
      <c r="AC18" s="269"/>
      <c r="AD18" s="270"/>
      <c r="AE18" s="268"/>
      <c r="AF18" s="268"/>
      <c r="AG18" s="268"/>
      <c r="AH18" s="268"/>
      <c r="AI18" s="268"/>
      <c r="AJ18" s="268"/>
      <c r="AK18" s="271"/>
      <c r="AL18" s="270"/>
      <c r="AM18" s="265"/>
      <c r="AN18" s="265"/>
      <c r="AO18" s="265"/>
      <c r="AP18" s="265"/>
      <c r="AQ18" s="265"/>
      <c r="AR18" s="265"/>
      <c r="AS18" s="272"/>
      <c r="AT18" s="268"/>
      <c r="AU18" s="265"/>
      <c r="AV18" s="269"/>
      <c r="AW18" s="269"/>
      <c r="AX18" s="272"/>
      <c r="AY18" s="270"/>
      <c r="AZ18" s="272"/>
      <c r="BA18" s="270">
        <v>1</v>
      </c>
      <c r="BB18" s="265" t="str">
        <f t="shared" si="0"/>
        <v xml:space="preserve"> </v>
      </c>
      <c r="BC18" s="272" t="str">
        <f t="shared" si="1"/>
        <v xml:space="preserve"> </v>
      </c>
      <c r="BD18" s="263"/>
      <c r="BE18" s="270"/>
      <c r="BF18" s="265"/>
      <c r="BG18" s="272"/>
      <c r="BH18" s="268"/>
      <c r="BI18" s="272"/>
      <c r="BJ18" s="268"/>
      <c r="BK18" s="265"/>
      <c r="BL18" s="265"/>
      <c r="BM18" s="265">
        <v>1</v>
      </c>
      <c r="BN18" s="265"/>
      <c r="BO18" s="334"/>
      <c r="BP18" s="265">
        <v>1</v>
      </c>
      <c r="BQ18" s="265"/>
      <c r="BR18" s="265"/>
      <c r="BS18" s="265"/>
      <c r="BT18" s="334"/>
      <c r="BU18" s="265"/>
      <c r="BV18" s="265"/>
      <c r="BW18" s="265"/>
      <c r="BX18" s="265"/>
      <c r="BY18" s="265"/>
      <c r="BZ18" s="265"/>
      <c r="CA18" s="265"/>
      <c r="CB18" s="265"/>
      <c r="CC18" s="265"/>
      <c r="CD18" s="269"/>
      <c r="CE18" s="269"/>
      <c r="CF18" s="359"/>
      <c r="CG18" s="370"/>
      <c r="CH18" s="370"/>
      <c r="CI18" s="359"/>
      <c r="CJ18" s="370"/>
      <c r="CK18" s="271"/>
      <c r="CL18" s="271"/>
      <c r="CM18" s="271"/>
      <c r="CN18" s="263"/>
      <c r="CO18" s="626"/>
      <c r="CP18" s="627"/>
    </row>
    <row r="19" spans="2:94" ht="15.95" customHeight="1" thickBot="1" x14ac:dyDescent="0.25">
      <c r="B19" s="77"/>
      <c r="C19" s="277" t="s">
        <v>95</v>
      </c>
      <c r="D19" s="277">
        <v>1301</v>
      </c>
      <c r="E19" s="278">
        <v>1302</v>
      </c>
      <c r="F19" s="297"/>
      <c r="G19" s="297">
        <v>3330.3</v>
      </c>
      <c r="H19" s="297">
        <v>3330.2</v>
      </c>
      <c r="I19" s="275"/>
      <c r="J19" s="276"/>
      <c r="K19" s="277"/>
      <c r="L19" s="277"/>
      <c r="M19" s="277"/>
      <c r="N19" s="277"/>
      <c r="O19" s="277"/>
      <c r="P19" s="277"/>
      <c r="Q19" s="280"/>
      <c r="R19" s="281"/>
      <c r="S19" s="277"/>
      <c r="T19" s="277"/>
      <c r="U19" s="278"/>
      <c r="V19" s="281"/>
      <c r="W19" s="277"/>
      <c r="X19" s="277"/>
      <c r="Y19" s="277"/>
      <c r="Z19" s="277"/>
      <c r="AA19" s="277"/>
      <c r="AB19" s="277"/>
      <c r="AC19" s="280"/>
      <c r="AD19" s="281"/>
      <c r="AE19" s="279"/>
      <c r="AF19" s="279"/>
      <c r="AG19" s="279"/>
      <c r="AH19" s="279"/>
      <c r="AI19" s="279"/>
      <c r="AJ19" s="279"/>
      <c r="AK19" s="282"/>
      <c r="AL19" s="281"/>
      <c r="AM19" s="277">
        <v>48</v>
      </c>
      <c r="AN19" s="277"/>
      <c r="AO19" s="277"/>
      <c r="AP19" s="277"/>
      <c r="AQ19" s="277"/>
      <c r="AR19" s="277"/>
      <c r="AS19" s="278"/>
      <c r="AT19" s="279"/>
      <c r="AU19" s="277"/>
      <c r="AV19" s="280"/>
      <c r="AW19" s="280"/>
      <c r="AX19" s="278"/>
      <c r="AY19" s="281"/>
      <c r="AZ19" s="278"/>
      <c r="BA19" s="281"/>
      <c r="BB19" s="277" t="str">
        <f t="shared" si="0"/>
        <v xml:space="preserve"> </v>
      </c>
      <c r="BC19" s="278" t="str">
        <f t="shared" si="1"/>
        <v xml:space="preserve"> </v>
      </c>
      <c r="BD19" s="275"/>
      <c r="BE19" s="281"/>
      <c r="BF19" s="277"/>
      <c r="BG19" s="278"/>
      <c r="BH19" s="279"/>
      <c r="BI19" s="278"/>
      <c r="BJ19" s="279"/>
      <c r="BK19" s="277"/>
      <c r="BL19" s="277"/>
      <c r="BM19" s="277"/>
      <c r="BN19" s="277"/>
      <c r="BO19" s="387"/>
      <c r="BP19" s="277"/>
      <c r="BQ19" s="277"/>
      <c r="BR19" s="277"/>
      <c r="BS19" s="277"/>
      <c r="BT19" s="387"/>
      <c r="BU19" s="277"/>
      <c r="BV19" s="277"/>
      <c r="BW19" s="277"/>
      <c r="BX19" s="277"/>
      <c r="BY19" s="277"/>
      <c r="BZ19" s="277"/>
      <c r="CA19" s="277"/>
      <c r="CB19" s="277"/>
      <c r="CC19" s="277"/>
      <c r="CD19" s="280"/>
      <c r="CE19" s="280"/>
      <c r="CF19" s="360"/>
      <c r="CG19" s="371"/>
      <c r="CH19" s="371"/>
      <c r="CI19" s="360"/>
      <c r="CJ19" s="371"/>
      <c r="CK19" s="282"/>
      <c r="CL19" s="282"/>
      <c r="CM19" s="282"/>
      <c r="CN19" s="275"/>
      <c r="CO19" s="628"/>
      <c r="CP19" s="629"/>
    </row>
    <row r="20" spans="2:94" ht="15.95" customHeight="1" x14ac:dyDescent="0.2">
      <c r="B20" s="228" t="s">
        <v>162</v>
      </c>
      <c r="C20" s="255" t="s">
        <v>95</v>
      </c>
      <c r="D20" s="255">
        <v>1302</v>
      </c>
      <c r="E20" s="262"/>
      <c r="F20" s="295">
        <v>3334.3</v>
      </c>
      <c r="G20" s="295">
        <v>3330.2</v>
      </c>
      <c r="H20" s="295"/>
      <c r="I20" s="253"/>
      <c r="J20" s="254"/>
      <c r="K20" s="255"/>
      <c r="L20" s="255"/>
      <c r="M20" s="255"/>
      <c r="N20" s="255"/>
      <c r="O20" s="255"/>
      <c r="P20" s="255"/>
      <c r="Q20" s="259"/>
      <c r="R20" s="260"/>
      <c r="S20" s="255"/>
      <c r="T20" s="255"/>
      <c r="U20" s="262"/>
      <c r="V20" s="260"/>
      <c r="W20" s="255"/>
      <c r="X20" s="255"/>
      <c r="Y20" s="255"/>
      <c r="Z20" s="255"/>
      <c r="AA20" s="255"/>
      <c r="AB20" s="255"/>
      <c r="AC20" s="259"/>
      <c r="AD20" s="260"/>
      <c r="AE20" s="258"/>
      <c r="AF20" s="258"/>
      <c r="AG20" s="258"/>
      <c r="AH20" s="258"/>
      <c r="AI20" s="258"/>
      <c r="AJ20" s="258"/>
      <c r="AK20" s="261"/>
      <c r="AL20" s="260"/>
      <c r="AM20" s="255"/>
      <c r="AN20" s="255"/>
      <c r="AO20" s="255"/>
      <c r="AP20" s="255"/>
      <c r="AQ20" s="255"/>
      <c r="AR20" s="255"/>
      <c r="AS20" s="262"/>
      <c r="AT20" s="258"/>
      <c r="AU20" s="255"/>
      <c r="AV20" s="259"/>
      <c r="AW20" s="259"/>
      <c r="AX20" s="262"/>
      <c r="AY20" s="260"/>
      <c r="AZ20" s="262"/>
      <c r="BA20" s="260">
        <v>1</v>
      </c>
      <c r="BB20" s="255" t="str">
        <f t="shared" si="0"/>
        <v xml:space="preserve"> </v>
      </c>
      <c r="BC20" s="262" t="str">
        <f t="shared" si="1"/>
        <v xml:space="preserve"> </v>
      </c>
      <c r="BD20" s="253"/>
      <c r="BE20" s="260"/>
      <c r="BF20" s="255"/>
      <c r="BG20" s="262"/>
      <c r="BH20" s="258">
        <v>1</v>
      </c>
      <c r="BI20" s="262"/>
      <c r="BJ20" s="258"/>
      <c r="BK20" s="255"/>
      <c r="BL20" s="255"/>
      <c r="BM20" s="255"/>
      <c r="BN20" s="255"/>
      <c r="BO20" s="368">
        <v>1</v>
      </c>
      <c r="BP20" s="255"/>
      <c r="BQ20" s="255"/>
      <c r="BR20" s="255"/>
      <c r="BS20" s="255"/>
      <c r="BT20" s="368"/>
      <c r="BU20" s="255"/>
      <c r="BV20" s="255">
        <v>1</v>
      </c>
      <c r="BW20" s="255"/>
      <c r="BX20" s="255"/>
      <c r="BY20" s="255"/>
      <c r="BZ20" s="255"/>
      <c r="CA20" s="255"/>
      <c r="CB20" s="255"/>
      <c r="CC20" s="255"/>
      <c r="CD20" s="259"/>
      <c r="CE20" s="259"/>
      <c r="CF20" s="361"/>
      <c r="CG20" s="369"/>
      <c r="CH20" s="369"/>
      <c r="CI20" s="361"/>
      <c r="CJ20" s="369"/>
      <c r="CK20" s="261"/>
      <c r="CL20" s="261"/>
      <c r="CM20" s="261"/>
      <c r="CN20" s="253"/>
      <c r="CO20" s="632"/>
      <c r="CP20" s="633"/>
    </row>
    <row r="21" spans="2:94" ht="15.95" customHeight="1" x14ac:dyDescent="0.2">
      <c r="B21" s="339"/>
      <c r="C21" s="273" t="s">
        <v>101</v>
      </c>
      <c r="D21" s="273">
        <v>1302</v>
      </c>
      <c r="E21" s="274">
        <v>1304</v>
      </c>
      <c r="F21" s="323"/>
      <c r="G21" s="323">
        <v>3330.2</v>
      </c>
      <c r="H21" s="323">
        <v>3326.1</v>
      </c>
      <c r="I21" s="315"/>
      <c r="J21" s="324"/>
      <c r="K21" s="273"/>
      <c r="L21" s="273"/>
      <c r="M21" s="273"/>
      <c r="N21" s="273"/>
      <c r="O21" s="273"/>
      <c r="P21" s="273"/>
      <c r="Q21" s="320"/>
      <c r="R21" s="326"/>
      <c r="S21" s="273"/>
      <c r="T21" s="273"/>
      <c r="U21" s="274"/>
      <c r="V21" s="326"/>
      <c r="W21" s="273"/>
      <c r="X21" s="273"/>
      <c r="Y21" s="273"/>
      <c r="Z21" s="273"/>
      <c r="AA21" s="273"/>
      <c r="AB21" s="273"/>
      <c r="AC21" s="320"/>
      <c r="AD21" s="326"/>
      <c r="AE21" s="319"/>
      <c r="AF21" s="319"/>
      <c r="AG21" s="319"/>
      <c r="AH21" s="319"/>
      <c r="AI21" s="319"/>
      <c r="AJ21" s="319"/>
      <c r="AK21" s="317"/>
      <c r="AL21" s="326"/>
      <c r="AM21" s="273">
        <v>68</v>
      </c>
      <c r="AN21" s="273"/>
      <c r="AO21" s="273"/>
      <c r="AP21" s="273"/>
      <c r="AQ21" s="273"/>
      <c r="AR21" s="273"/>
      <c r="AS21" s="274"/>
      <c r="AT21" s="319"/>
      <c r="AU21" s="273"/>
      <c r="AV21" s="320"/>
      <c r="AW21" s="320"/>
      <c r="AX21" s="274"/>
      <c r="AY21" s="326"/>
      <c r="AZ21" s="274"/>
      <c r="BA21" s="326"/>
      <c r="BB21" s="273" t="str">
        <f t="shared" si="0"/>
        <v xml:space="preserve"> </v>
      </c>
      <c r="BC21" s="274" t="str">
        <f t="shared" si="1"/>
        <v xml:space="preserve"> </v>
      </c>
      <c r="BD21" s="315"/>
      <c r="BE21" s="326"/>
      <c r="BF21" s="273"/>
      <c r="BG21" s="274"/>
      <c r="BH21" s="319"/>
      <c r="BI21" s="274"/>
      <c r="BJ21" s="319"/>
      <c r="BK21" s="273"/>
      <c r="BL21" s="273"/>
      <c r="BM21" s="273"/>
      <c r="BN21" s="273"/>
      <c r="BO21" s="390"/>
      <c r="BP21" s="273"/>
      <c r="BQ21" s="273"/>
      <c r="BR21" s="273"/>
      <c r="BS21" s="273"/>
      <c r="BT21" s="390"/>
      <c r="BU21" s="273"/>
      <c r="BV21" s="273"/>
      <c r="BW21" s="273"/>
      <c r="BX21" s="273"/>
      <c r="BY21" s="273"/>
      <c r="BZ21" s="273"/>
      <c r="CA21" s="273"/>
      <c r="CB21" s="273"/>
      <c r="CC21" s="273"/>
      <c r="CD21" s="320"/>
      <c r="CE21" s="320"/>
      <c r="CF21" s="342"/>
      <c r="CG21" s="375"/>
      <c r="CH21" s="375"/>
      <c r="CI21" s="342"/>
      <c r="CJ21" s="375"/>
      <c r="CK21" s="317"/>
      <c r="CL21" s="317"/>
      <c r="CM21" s="317"/>
      <c r="CN21" s="315"/>
      <c r="CO21" s="791"/>
      <c r="CP21" s="792"/>
    </row>
    <row r="22" spans="2:94" ht="15.95" customHeight="1" x14ac:dyDescent="0.2">
      <c r="B22" s="64"/>
      <c r="C22" s="265" t="s">
        <v>93</v>
      </c>
      <c r="D22" s="265">
        <v>1303</v>
      </c>
      <c r="E22" s="272">
        <v>1304</v>
      </c>
      <c r="F22" s="296"/>
      <c r="G22" s="296">
        <v>3334.4</v>
      </c>
      <c r="H22" s="296">
        <v>3325.3</v>
      </c>
      <c r="I22" s="263"/>
      <c r="J22" s="264"/>
      <c r="K22" s="265"/>
      <c r="L22" s="265"/>
      <c r="M22" s="265">
        <v>24</v>
      </c>
      <c r="N22" s="265"/>
      <c r="O22" s="265"/>
      <c r="P22" s="265"/>
      <c r="Q22" s="269"/>
      <c r="R22" s="270" t="s">
        <v>251</v>
      </c>
      <c r="S22" s="265"/>
      <c r="T22" s="265"/>
      <c r="U22" s="272"/>
      <c r="V22" s="270"/>
      <c r="W22" s="265"/>
      <c r="X22" s="265"/>
      <c r="Y22" s="265"/>
      <c r="Z22" s="265"/>
      <c r="AA22" s="265"/>
      <c r="AB22" s="265"/>
      <c r="AC22" s="269"/>
      <c r="AD22" s="270"/>
      <c r="AE22" s="268"/>
      <c r="AF22" s="268"/>
      <c r="AG22" s="268"/>
      <c r="AH22" s="268"/>
      <c r="AI22" s="268"/>
      <c r="AJ22" s="268"/>
      <c r="AK22" s="271"/>
      <c r="AL22" s="270"/>
      <c r="AM22" s="265"/>
      <c r="AN22" s="265"/>
      <c r="AO22" s="265"/>
      <c r="AP22" s="265"/>
      <c r="AQ22" s="265"/>
      <c r="AR22" s="265"/>
      <c r="AS22" s="272"/>
      <c r="AT22" s="268"/>
      <c r="AU22" s="265"/>
      <c r="AV22" s="269"/>
      <c r="AW22" s="269"/>
      <c r="AX22" s="272"/>
      <c r="AY22" s="270"/>
      <c r="AZ22" s="272"/>
      <c r="BA22" s="270"/>
      <c r="BB22" s="273" t="str">
        <f t="shared" si="0"/>
        <v xml:space="preserve"> </v>
      </c>
      <c r="BC22" s="274" t="str">
        <f t="shared" si="1"/>
        <v xml:space="preserve"> </v>
      </c>
      <c r="BD22" s="263"/>
      <c r="BE22" s="270"/>
      <c r="BF22" s="265"/>
      <c r="BG22" s="272"/>
      <c r="BH22" s="268"/>
      <c r="BI22" s="272"/>
      <c r="BJ22" s="268"/>
      <c r="BK22" s="265"/>
      <c r="BL22" s="265"/>
      <c r="BM22" s="265"/>
      <c r="BN22" s="265"/>
      <c r="BO22" s="334"/>
      <c r="BP22" s="265"/>
      <c r="BQ22" s="265"/>
      <c r="BR22" s="265"/>
      <c r="BS22" s="265"/>
      <c r="BT22" s="334"/>
      <c r="BU22" s="265"/>
      <c r="BV22" s="265"/>
      <c r="BW22" s="265"/>
      <c r="BX22" s="265"/>
      <c r="BY22" s="265"/>
      <c r="BZ22" s="265"/>
      <c r="CA22" s="265">
        <v>1</v>
      </c>
      <c r="CB22" s="265"/>
      <c r="CC22" s="265"/>
      <c r="CD22" s="269"/>
      <c r="CE22" s="269"/>
      <c r="CF22" s="359"/>
      <c r="CG22" s="370"/>
      <c r="CH22" s="370"/>
      <c r="CI22" s="359"/>
      <c r="CJ22" s="370"/>
      <c r="CK22" s="271"/>
      <c r="CL22" s="271"/>
      <c r="CM22" s="271"/>
      <c r="CN22" s="263"/>
      <c r="CO22" s="626"/>
      <c r="CP22" s="627"/>
    </row>
    <row r="23" spans="2:94" ht="15.95" customHeight="1" x14ac:dyDescent="0.2">
      <c r="B23" s="229" t="s">
        <v>162</v>
      </c>
      <c r="C23" s="265" t="s">
        <v>93</v>
      </c>
      <c r="D23" s="265">
        <v>1304</v>
      </c>
      <c r="E23" s="272"/>
      <c r="F23" s="296">
        <v>3330.1</v>
      </c>
      <c r="G23" s="296">
        <v>3325.3</v>
      </c>
      <c r="H23" s="296"/>
      <c r="I23" s="263"/>
      <c r="J23" s="264"/>
      <c r="K23" s="265"/>
      <c r="L23" s="265"/>
      <c r="M23" s="265"/>
      <c r="N23" s="265"/>
      <c r="O23" s="265"/>
      <c r="P23" s="265"/>
      <c r="Q23" s="269"/>
      <c r="R23" s="270"/>
      <c r="S23" s="265"/>
      <c r="T23" s="265"/>
      <c r="U23" s="272"/>
      <c r="V23" s="270"/>
      <c r="W23" s="265"/>
      <c r="X23" s="265"/>
      <c r="Y23" s="265"/>
      <c r="Z23" s="265"/>
      <c r="AA23" s="265"/>
      <c r="AB23" s="265"/>
      <c r="AC23" s="269"/>
      <c r="AD23" s="270"/>
      <c r="AE23" s="268"/>
      <c r="AF23" s="268"/>
      <c r="AG23" s="268"/>
      <c r="AH23" s="268"/>
      <c r="AI23" s="268"/>
      <c r="AJ23" s="268"/>
      <c r="AK23" s="271"/>
      <c r="AL23" s="270"/>
      <c r="AM23" s="265"/>
      <c r="AN23" s="265"/>
      <c r="AO23" s="265"/>
      <c r="AP23" s="265"/>
      <c r="AQ23" s="265"/>
      <c r="AR23" s="265"/>
      <c r="AS23" s="272"/>
      <c r="AT23" s="268"/>
      <c r="AU23" s="265"/>
      <c r="AV23" s="269"/>
      <c r="AW23" s="269"/>
      <c r="AX23" s="272"/>
      <c r="AY23" s="270"/>
      <c r="AZ23" s="272"/>
      <c r="BA23" s="270">
        <v>1</v>
      </c>
      <c r="BB23" s="265" t="str">
        <f t="shared" si="0"/>
        <v xml:space="preserve"> </v>
      </c>
      <c r="BC23" s="272" t="str">
        <f t="shared" si="1"/>
        <v xml:space="preserve"> </v>
      </c>
      <c r="BD23" s="263"/>
      <c r="BE23" s="270"/>
      <c r="BF23" s="265"/>
      <c r="BG23" s="272"/>
      <c r="BH23" s="268"/>
      <c r="BI23" s="272"/>
      <c r="BJ23" s="268"/>
      <c r="BK23" s="265"/>
      <c r="BL23" s="265">
        <v>1</v>
      </c>
      <c r="BM23" s="265"/>
      <c r="BN23" s="265"/>
      <c r="BO23" s="334"/>
      <c r="BP23" s="265">
        <v>1</v>
      </c>
      <c r="BQ23" s="265"/>
      <c r="BR23" s="265"/>
      <c r="BS23" s="265"/>
      <c r="BT23" s="334"/>
      <c r="BU23" s="265"/>
      <c r="BV23" s="265"/>
      <c r="BW23" s="265"/>
      <c r="BX23" s="265"/>
      <c r="BY23" s="265"/>
      <c r="BZ23" s="265"/>
      <c r="CA23" s="265"/>
      <c r="CB23" s="265"/>
      <c r="CC23" s="265"/>
      <c r="CD23" s="269"/>
      <c r="CE23" s="269"/>
      <c r="CF23" s="359"/>
      <c r="CG23" s="370"/>
      <c r="CH23" s="370"/>
      <c r="CI23" s="359"/>
      <c r="CJ23" s="370"/>
      <c r="CK23" s="271"/>
      <c r="CL23" s="271"/>
      <c r="CM23" s="271"/>
      <c r="CN23" s="263"/>
      <c r="CO23" s="626"/>
      <c r="CP23" s="627"/>
    </row>
    <row r="24" spans="2:94" ht="15.95" customHeight="1" thickBot="1" x14ac:dyDescent="0.25">
      <c r="B24" s="230"/>
      <c r="C24" s="277" t="s">
        <v>93</v>
      </c>
      <c r="D24" s="277">
        <v>1304</v>
      </c>
      <c r="E24" s="278">
        <v>1305</v>
      </c>
      <c r="F24" s="297"/>
      <c r="G24" s="297">
        <v>3325.3</v>
      </c>
      <c r="H24" s="297">
        <v>3306</v>
      </c>
      <c r="I24" s="275"/>
      <c r="J24" s="276"/>
      <c r="K24" s="277"/>
      <c r="L24" s="277"/>
      <c r="M24" s="277">
        <v>124</v>
      </c>
      <c r="N24" s="277"/>
      <c r="O24" s="277"/>
      <c r="P24" s="277"/>
      <c r="Q24" s="280"/>
      <c r="R24" s="281" t="s">
        <v>251</v>
      </c>
      <c r="S24" s="277"/>
      <c r="T24" s="277"/>
      <c r="U24" s="278"/>
      <c r="V24" s="281"/>
      <c r="W24" s="277"/>
      <c r="X24" s="277"/>
      <c r="Y24" s="277"/>
      <c r="Z24" s="277"/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/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281"/>
      <c r="BB24" s="277" t="str">
        <f t="shared" si="0"/>
        <v xml:space="preserve"> </v>
      </c>
      <c r="BC24" s="278" t="str">
        <f t="shared" si="1"/>
        <v xml:space="preserve"> </v>
      </c>
      <c r="BD24" s="275"/>
      <c r="BE24" s="281"/>
      <c r="BF24" s="277"/>
      <c r="BG24" s="278"/>
      <c r="BH24" s="279"/>
      <c r="BI24" s="278"/>
      <c r="BJ24" s="279"/>
      <c r="BK24" s="277"/>
      <c r="BL24" s="277"/>
      <c r="BM24" s="277"/>
      <c r="BN24" s="277"/>
      <c r="BO24" s="387"/>
      <c r="BP24" s="277"/>
      <c r="BQ24" s="277"/>
      <c r="BR24" s="277"/>
      <c r="BS24" s="277"/>
      <c r="BT24" s="387"/>
      <c r="BU24" s="277"/>
      <c r="BV24" s="277"/>
      <c r="BW24" s="277"/>
      <c r="BX24" s="277"/>
      <c r="BY24" s="277"/>
      <c r="BZ24" s="277"/>
      <c r="CA24" s="277"/>
      <c r="CB24" s="277"/>
      <c r="CC24" s="277"/>
      <c r="CD24" s="280"/>
      <c r="CE24" s="280"/>
      <c r="CF24" s="360"/>
      <c r="CG24" s="371" t="s">
        <v>243</v>
      </c>
      <c r="CH24" s="371"/>
      <c r="CI24" s="360"/>
      <c r="CJ24" s="371"/>
      <c r="CK24" s="282"/>
      <c r="CL24" s="282"/>
      <c r="CM24" s="282"/>
      <c r="CN24" s="275"/>
      <c r="CO24" s="628"/>
      <c r="CP24" s="629"/>
    </row>
    <row r="25" spans="2:94" ht="15.95" customHeight="1" x14ac:dyDescent="0.2">
      <c r="B25" s="53"/>
      <c r="C25" s="255" t="s">
        <v>93</v>
      </c>
      <c r="D25" s="255">
        <v>1306</v>
      </c>
      <c r="E25" s="262">
        <v>1307</v>
      </c>
      <c r="F25" s="298"/>
      <c r="G25" s="298">
        <v>3281</v>
      </c>
      <c r="H25" s="298">
        <v>3278.3</v>
      </c>
      <c r="I25" s="253"/>
      <c r="J25" s="254"/>
      <c r="K25" s="255"/>
      <c r="L25" s="255"/>
      <c r="M25" s="255"/>
      <c r="N25" s="255"/>
      <c r="O25" s="255"/>
      <c r="P25" s="255"/>
      <c r="Q25" s="259"/>
      <c r="R25" s="260"/>
      <c r="S25" s="255"/>
      <c r="T25" s="255"/>
      <c r="U25" s="262"/>
      <c r="V25" s="260"/>
      <c r="W25" s="255"/>
      <c r="X25" s="255"/>
      <c r="Y25" s="255"/>
      <c r="Z25" s="255"/>
      <c r="AA25" s="255"/>
      <c r="AB25" s="255"/>
      <c r="AC25" s="259"/>
      <c r="AD25" s="260"/>
      <c r="AE25" s="258"/>
      <c r="AF25" s="258"/>
      <c r="AG25" s="258">
        <v>24</v>
      </c>
      <c r="AH25" s="258"/>
      <c r="AI25" s="258"/>
      <c r="AJ25" s="258"/>
      <c r="AK25" s="261"/>
      <c r="AL25" s="260"/>
      <c r="AM25" s="255"/>
      <c r="AN25" s="255"/>
      <c r="AO25" s="255"/>
      <c r="AP25" s="255"/>
      <c r="AQ25" s="255"/>
      <c r="AR25" s="255"/>
      <c r="AS25" s="262"/>
      <c r="AT25" s="258"/>
      <c r="AU25" s="255"/>
      <c r="AV25" s="259"/>
      <c r="AW25" s="259"/>
      <c r="AX25" s="262"/>
      <c r="AY25" s="260"/>
      <c r="AZ25" s="262"/>
      <c r="BA25" s="260"/>
      <c r="BB25" s="255" t="str">
        <f t="shared" si="0"/>
        <v xml:space="preserve"> </v>
      </c>
      <c r="BC25" s="262" t="str">
        <f t="shared" si="1"/>
        <v xml:space="preserve"> </v>
      </c>
      <c r="BD25" s="253"/>
      <c r="BE25" s="260"/>
      <c r="BF25" s="255"/>
      <c r="BG25" s="262"/>
      <c r="BH25" s="258"/>
      <c r="BI25" s="262"/>
      <c r="BJ25" s="258"/>
      <c r="BK25" s="255"/>
      <c r="BL25" s="255"/>
      <c r="BM25" s="255"/>
      <c r="BN25" s="255"/>
      <c r="BO25" s="368"/>
      <c r="BP25" s="255"/>
      <c r="BQ25" s="255"/>
      <c r="BR25" s="255"/>
      <c r="BS25" s="255"/>
      <c r="BT25" s="368"/>
      <c r="BU25" s="255"/>
      <c r="BV25" s="255"/>
      <c r="BW25" s="255"/>
      <c r="BX25" s="255"/>
      <c r="BY25" s="255"/>
      <c r="BZ25" s="255"/>
      <c r="CA25" s="255"/>
      <c r="CB25" s="255"/>
      <c r="CC25" s="255"/>
      <c r="CD25" s="259"/>
      <c r="CE25" s="259"/>
      <c r="CF25" s="361"/>
      <c r="CG25" s="369"/>
      <c r="CH25" s="369"/>
      <c r="CI25" s="361"/>
      <c r="CJ25" s="369"/>
      <c r="CK25" s="261"/>
      <c r="CL25" s="261"/>
      <c r="CM25" s="261"/>
      <c r="CN25" s="253"/>
      <c r="CO25" s="632"/>
      <c r="CP25" s="633"/>
    </row>
    <row r="26" spans="2:94" ht="15.95" customHeight="1" x14ac:dyDescent="0.2">
      <c r="B26" s="307" t="s">
        <v>163</v>
      </c>
      <c r="C26" s="273" t="s">
        <v>93</v>
      </c>
      <c r="D26" s="273">
        <v>1307</v>
      </c>
      <c r="E26" s="274"/>
      <c r="F26" s="340">
        <v>3293</v>
      </c>
      <c r="G26" s="340">
        <v>3278.3</v>
      </c>
      <c r="H26" s="340"/>
      <c r="I26" s="315"/>
      <c r="J26" s="324"/>
      <c r="K26" s="273"/>
      <c r="L26" s="273"/>
      <c r="M26" s="273"/>
      <c r="N26" s="273"/>
      <c r="O26" s="273"/>
      <c r="P26" s="273"/>
      <c r="Q26" s="320"/>
      <c r="R26" s="326"/>
      <c r="S26" s="273"/>
      <c r="T26" s="273"/>
      <c r="U26" s="274"/>
      <c r="V26" s="326"/>
      <c r="W26" s="273"/>
      <c r="X26" s="273"/>
      <c r="Y26" s="273"/>
      <c r="Z26" s="273"/>
      <c r="AA26" s="273"/>
      <c r="AB26" s="273"/>
      <c r="AC26" s="320"/>
      <c r="AD26" s="326"/>
      <c r="AE26" s="319"/>
      <c r="AF26" s="319"/>
      <c r="AG26" s="319"/>
      <c r="AH26" s="319"/>
      <c r="AI26" s="319"/>
      <c r="AJ26" s="319"/>
      <c r="AK26" s="317"/>
      <c r="AL26" s="326"/>
      <c r="AM26" s="273"/>
      <c r="AN26" s="273"/>
      <c r="AO26" s="273"/>
      <c r="AP26" s="273"/>
      <c r="AQ26" s="273"/>
      <c r="AR26" s="273"/>
      <c r="AS26" s="274"/>
      <c r="AT26" s="319"/>
      <c r="AU26" s="273"/>
      <c r="AV26" s="320"/>
      <c r="AW26" s="320"/>
      <c r="AX26" s="274"/>
      <c r="AY26" s="326"/>
      <c r="AZ26" s="274"/>
      <c r="BA26" s="326">
        <v>1</v>
      </c>
      <c r="BB26" s="273">
        <f t="shared" si="0"/>
        <v>5</v>
      </c>
      <c r="BC26" s="274">
        <f t="shared" si="1"/>
        <v>4.6999999999998181</v>
      </c>
      <c r="BD26" s="315"/>
      <c r="BE26" s="326"/>
      <c r="BF26" s="273"/>
      <c r="BG26" s="274"/>
      <c r="BH26" s="319"/>
      <c r="BI26" s="274"/>
      <c r="BJ26" s="319"/>
      <c r="BK26" s="273"/>
      <c r="BL26" s="273"/>
      <c r="BM26" s="273"/>
      <c r="BN26" s="273"/>
      <c r="BO26" s="390"/>
      <c r="BP26" s="273"/>
      <c r="BQ26" s="273"/>
      <c r="BR26" s="273"/>
      <c r="BS26" s="273"/>
      <c r="BT26" s="390"/>
      <c r="BU26" s="273"/>
      <c r="BV26" s="273"/>
      <c r="BW26" s="273">
        <v>1</v>
      </c>
      <c r="BX26" s="273">
        <v>1</v>
      </c>
      <c r="BY26" s="273"/>
      <c r="BZ26" s="273"/>
      <c r="CA26" s="273"/>
      <c r="CB26" s="273"/>
      <c r="CC26" s="273"/>
      <c r="CD26" s="320"/>
      <c r="CE26" s="320"/>
      <c r="CF26" s="342"/>
      <c r="CG26" s="375"/>
      <c r="CH26" s="375"/>
      <c r="CI26" s="342"/>
      <c r="CJ26" s="375"/>
      <c r="CK26" s="317"/>
      <c r="CL26" s="317"/>
      <c r="CM26" s="317"/>
      <c r="CN26" s="315"/>
      <c r="CO26" s="791"/>
      <c r="CP26" s="792"/>
    </row>
    <row r="27" spans="2:94" ht="15.95" customHeight="1" x14ac:dyDescent="0.2">
      <c r="B27" s="64"/>
      <c r="C27" s="265" t="s">
        <v>93</v>
      </c>
      <c r="D27" s="265">
        <v>1307</v>
      </c>
      <c r="E27" s="272">
        <v>1308</v>
      </c>
      <c r="F27" s="299"/>
      <c r="G27" s="299">
        <v>3278.3</v>
      </c>
      <c r="H27" s="299">
        <v>3275.9</v>
      </c>
      <c r="I27" s="263"/>
      <c r="J27" s="264"/>
      <c r="K27" s="265"/>
      <c r="L27" s="265"/>
      <c r="M27" s="265"/>
      <c r="N27" s="265"/>
      <c r="O27" s="265"/>
      <c r="P27" s="265"/>
      <c r="Q27" s="269"/>
      <c r="R27" s="270"/>
      <c r="S27" s="265"/>
      <c r="T27" s="265"/>
      <c r="U27" s="272"/>
      <c r="V27" s="270"/>
      <c r="W27" s="265"/>
      <c r="X27" s="265"/>
      <c r="Y27" s="265">
        <v>36</v>
      </c>
      <c r="Z27" s="265"/>
      <c r="AA27" s="265"/>
      <c r="AB27" s="265"/>
      <c r="AC27" s="269"/>
      <c r="AD27" s="270"/>
      <c r="AE27" s="268"/>
      <c r="AF27" s="268"/>
      <c r="AG27" s="268"/>
      <c r="AH27" s="268"/>
      <c r="AI27" s="268"/>
      <c r="AJ27" s="268"/>
      <c r="AK27" s="271"/>
      <c r="AL27" s="270"/>
      <c r="AM27" s="265"/>
      <c r="AN27" s="265"/>
      <c r="AO27" s="265"/>
      <c r="AP27" s="265"/>
      <c r="AQ27" s="265"/>
      <c r="AR27" s="265"/>
      <c r="AS27" s="272"/>
      <c r="AT27" s="268"/>
      <c r="AU27" s="265"/>
      <c r="AV27" s="269"/>
      <c r="AW27" s="269"/>
      <c r="AX27" s="272"/>
      <c r="AY27" s="270"/>
      <c r="AZ27" s="272"/>
      <c r="BA27" s="270"/>
      <c r="BB27" s="265" t="str">
        <f t="shared" si="0"/>
        <v xml:space="preserve"> </v>
      </c>
      <c r="BC27" s="272" t="str">
        <f t="shared" si="1"/>
        <v xml:space="preserve"> </v>
      </c>
      <c r="BD27" s="263"/>
      <c r="BE27" s="270"/>
      <c r="BF27" s="265"/>
      <c r="BG27" s="272"/>
      <c r="BH27" s="268"/>
      <c r="BI27" s="272"/>
      <c r="BJ27" s="268"/>
      <c r="BK27" s="265"/>
      <c r="BL27" s="265"/>
      <c r="BM27" s="265"/>
      <c r="BN27" s="265"/>
      <c r="BO27" s="334"/>
      <c r="BP27" s="265"/>
      <c r="BQ27" s="265"/>
      <c r="BR27" s="265"/>
      <c r="BS27" s="265"/>
      <c r="BT27" s="334"/>
      <c r="BU27" s="265"/>
      <c r="BV27" s="265"/>
      <c r="BW27" s="265"/>
      <c r="BX27" s="265"/>
      <c r="BY27" s="265"/>
      <c r="BZ27" s="265"/>
      <c r="CA27" s="265"/>
      <c r="CB27" s="265"/>
      <c r="CC27" s="265"/>
      <c r="CD27" s="269"/>
      <c r="CE27" s="269"/>
      <c r="CF27" s="359"/>
      <c r="CG27" s="370"/>
      <c r="CH27" s="370"/>
      <c r="CI27" s="359"/>
      <c r="CJ27" s="370"/>
      <c r="CK27" s="271"/>
      <c r="CL27" s="271">
        <v>0.55259999999999998</v>
      </c>
      <c r="CM27" s="271"/>
      <c r="CN27" s="263"/>
      <c r="CO27" s="626" t="s">
        <v>291</v>
      </c>
      <c r="CP27" s="627"/>
    </row>
    <row r="28" spans="2:94" ht="15.95" customHeight="1" x14ac:dyDescent="0.2">
      <c r="B28" s="307" t="s">
        <v>164</v>
      </c>
      <c r="C28" s="273" t="s">
        <v>95</v>
      </c>
      <c r="D28" s="273">
        <v>1309</v>
      </c>
      <c r="E28" s="274"/>
      <c r="F28" s="323">
        <v>3324.8</v>
      </c>
      <c r="G28" s="323">
        <v>3320.8</v>
      </c>
      <c r="H28" s="323"/>
      <c r="I28" s="315"/>
      <c r="J28" s="324"/>
      <c r="K28" s="273"/>
      <c r="L28" s="273"/>
      <c r="M28" s="273"/>
      <c r="N28" s="273"/>
      <c r="O28" s="273"/>
      <c r="P28" s="273"/>
      <c r="Q28" s="320"/>
      <c r="R28" s="326"/>
      <c r="S28" s="273"/>
      <c r="T28" s="273"/>
      <c r="U28" s="274"/>
      <c r="V28" s="326"/>
      <c r="W28" s="273"/>
      <c r="X28" s="273"/>
      <c r="Y28" s="273"/>
      <c r="Z28" s="273"/>
      <c r="AA28" s="273"/>
      <c r="AB28" s="273"/>
      <c r="AC28" s="320"/>
      <c r="AD28" s="326"/>
      <c r="AE28" s="319"/>
      <c r="AF28" s="319"/>
      <c r="AG28" s="319"/>
      <c r="AH28" s="319"/>
      <c r="AI28" s="319"/>
      <c r="AJ28" s="319"/>
      <c r="AK28" s="317"/>
      <c r="AL28" s="326"/>
      <c r="AM28" s="273"/>
      <c r="AN28" s="273"/>
      <c r="AO28" s="273"/>
      <c r="AP28" s="273"/>
      <c r="AQ28" s="273"/>
      <c r="AR28" s="273"/>
      <c r="AS28" s="274"/>
      <c r="AT28" s="319"/>
      <c r="AU28" s="273"/>
      <c r="AV28" s="320"/>
      <c r="AW28" s="320"/>
      <c r="AX28" s="274"/>
      <c r="AY28" s="326"/>
      <c r="AZ28" s="274"/>
      <c r="BA28" s="326">
        <v>1</v>
      </c>
      <c r="BB28" s="265" t="str">
        <f t="shared" si="0"/>
        <v xml:space="preserve"> </v>
      </c>
      <c r="BC28" s="272" t="str">
        <f t="shared" si="1"/>
        <v xml:space="preserve"> </v>
      </c>
      <c r="BD28" s="315"/>
      <c r="BE28" s="326"/>
      <c r="BF28" s="273"/>
      <c r="BG28" s="274"/>
      <c r="BH28" s="319">
        <v>1</v>
      </c>
      <c r="BI28" s="274"/>
      <c r="BJ28" s="319"/>
      <c r="BK28" s="273"/>
      <c r="BL28" s="273"/>
      <c r="BM28" s="273"/>
      <c r="BN28" s="273"/>
      <c r="BO28" s="390">
        <v>1</v>
      </c>
      <c r="BP28" s="273"/>
      <c r="BQ28" s="273"/>
      <c r="BR28" s="273"/>
      <c r="BS28" s="273"/>
      <c r="BT28" s="390"/>
      <c r="BU28" s="273"/>
      <c r="BV28" s="273">
        <v>1</v>
      </c>
      <c r="BW28" s="273"/>
      <c r="BX28" s="273"/>
      <c r="BY28" s="273"/>
      <c r="BZ28" s="273"/>
      <c r="CA28" s="273"/>
      <c r="CB28" s="273"/>
      <c r="CC28" s="273"/>
      <c r="CD28" s="320"/>
      <c r="CE28" s="320"/>
      <c r="CF28" s="342"/>
      <c r="CG28" s="375"/>
      <c r="CH28" s="375"/>
      <c r="CI28" s="342"/>
      <c r="CJ28" s="375"/>
      <c r="CK28" s="317"/>
      <c r="CL28" s="317"/>
      <c r="CM28" s="317"/>
      <c r="CN28" s="315"/>
      <c r="CO28" s="791"/>
      <c r="CP28" s="792"/>
    </row>
    <row r="29" spans="2:94" ht="15.95" customHeight="1" thickBot="1" x14ac:dyDescent="0.25">
      <c r="B29" s="77"/>
      <c r="C29" s="277" t="s">
        <v>101</v>
      </c>
      <c r="D29" s="277">
        <v>1309</v>
      </c>
      <c r="E29" s="278">
        <v>1310</v>
      </c>
      <c r="F29" s="297"/>
      <c r="G29" s="297">
        <v>3320.8</v>
      </c>
      <c r="H29" s="297">
        <v>3318.8</v>
      </c>
      <c r="I29" s="275"/>
      <c r="J29" s="276"/>
      <c r="K29" s="277"/>
      <c r="L29" s="277"/>
      <c r="M29" s="277"/>
      <c r="N29" s="277"/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/>
      <c r="Z29" s="277"/>
      <c r="AA29" s="277"/>
      <c r="AB29" s="277"/>
      <c r="AC29" s="280"/>
      <c r="AD29" s="281"/>
      <c r="AE29" s="279"/>
      <c r="AF29" s="279"/>
      <c r="AG29" s="279"/>
      <c r="AH29" s="279"/>
      <c r="AI29" s="279"/>
      <c r="AJ29" s="279"/>
      <c r="AK29" s="282"/>
      <c r="AL29" s="281"/>
      <c r="AM29" s="277">
        <v>52</v>
      </c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281"/>
      <c r="BB29" s="277" t="str">
        <f t="shared" si="0"/>
        <v xml:space="preserve"> </v>
      </c>
      <c r="BC29" s="278" t="str">
        <f t="shared" si="1"/>
        <v xml:space="preserve"> </v>
      </c>
      <c r="BD29" s="275"/>
      <c r="BE29" s="281"/>
      <c r="BF29" s="277"/>
      <c r="BG29" s="278"/>
      <c r="BH29" s="279"/>
      <c r="BI29" s="278"/>
      <c r="BJ29" s="279"/>
      <c r="BK29" s="277"/>
      <c r="BL29" s="277"/>
      <c r="BM29" s="277"/>
      <c r="BN29" s="277"/>
      <c r="BO29" s="387"/>
      <c r="BP29" s="277"/>
      <c r="BQ29" s="277"/>
      <c r="BR29" s="277"/>
      <c r="BS29" s="277"/>
      <c r="BT29" s="387"/>
      <c r="BU29" s="277"/>
      <c r="BV29" s="277"/>
      <c r="BW29" s="277"/>
      <c r="BX29" s="277"/>
      <c r="BY29" s="277"/>
      <c r="BZ29" s="277"/>
      <c r="CA29" s="277"/>
      <c r="CB29" s="277"/>
      <c r="CC29" s="277"/>
      <c r="CD29" s="280"/>
      <c r="CE29" s="280"/>
      <c r="CF29" s="360"/>
      <c r="CG29" s="371"/>
      <c r="CH29" s="371"/>
      <c r="CI29" s="360"/>
      <c r="CJ29" s="371"/>
      <c r="CK29" s="282"/>
      <c r="CL29" s="282"/>
      <c r="CM29" s="282"/>
      <c r="CN29" s="275"/>
      <c r="CO29" s="628"/>
      <c r="CP29" s="629"/>
    </row>
    <row r="30" spans="2:94" ht="15.95" customHeight="1" x14ac:dyDescent="0.2">
      <c r="B30" s="228" t="s">
        <v>164</v>
      </c>
      <c r="C30" s="255" t="s">
        <v>93</v>
      </c>
      <c r="D30" s="255">
        <v>1310</v>
      </c>
      <c r="E30" s="262"/>
      <c r="F30" s="295">
        <v>3321.6</v>
      </c>
      <c r="G30" s="295">
        <v>3318.8</v>
      </c>
      <c r="H30" s="295"/>
      <c r="I30" s="253"/>
      <c r="J30" s="254"/>
      <c r="K30" s="255"/>
      <c r="L30" s="255"/>
      <c r="M30" s="255"/>
      <c r="N30" s="255"/>
      <c r="O30" s="255"/>
      <c r="P30" s="255"/>
      <c r="Q30" s="259"/>
      <c r="R30" s="260"/>
      <c r="S30" s="255"/>
      <c r="T30" s="255"/>
      <c r="U30" s="262"/>
      <c r="V30" s="260"/>
      <c r="W30" s="255"/>
      <c r="X30" s="255"/>
      <c r="Y30" s="255"/>
      <c r="Z30" s="255"/>
      <c r="AA30" s="255"/>
      <c r="AB30" s="255"/>
      <c r="AC30" s="259"/>
      <c r="AD30" s="260"/>
      <c r="AE30" s="258"/>
      <c r="AF30" s="258"/>
      <c r="AG30" s="258"/>
      <c r="AH30" s="258"/>
      <c r="AI30" s="258"/>
      <c r="AJ30" s="258"/>
      <c r="AK30" s="261"/>
      <c r="AL30" s="260"/>
      <c r="AM30" s="255"/>
      <c r="AN30" s="255"/>
      <c r="AO30" s="255"/>
      <c r="AP30" s="255"/>
      <c r="AQ30" s="255"/>
      <c r="AR30" s="255"/>
      <c r="AS30" s="262"/>
      <c r="AT30" s="258"/>
      <c r="AU30" s="255"/>
      <c r="AV30" s="259"/>
      <c r="AW30" s="259"/>
      <c r="AX30" s="262"/>
      <c r="AY30" s="260"/>
      <c r="AZ30" s="262"/>
      <c r="BA30" s="260">
        <v>1</v>
      </c>
      <c r="BB30" s="255" t="str">
        <f t="shared" si="0"/>
        <v xml:space="preserve"> </v>
      </c>
      <c r="BC30" s="262" t="str">
        <f t="shared" si="1"/>
        <v xml:space="preserve"> </v>
      </c>
      <c r="BD30" s="253"/>
      <c r="BE30" s="260"/>
      <c r="BF30" s="255"/>
      <c r="BG30" s="262"/>
      <c r="BH30" s="258"/>
      <c r="BI30" s="262"/>
      <c r="BJ30" s="258"/>
      <c r="BK30" s="255"/>
      <c r="BL30" s="255"/>
      <c r="BM30" s="255">
        <v>1</v>
      </c>
      <c r="BN30" s="255"/>
      <c r="BO30" s="368">
        <v>1</v>
      </c>
      <c r="BP30" s="255"/>
      <c r="BQ30" s="255"/>
      <c r="BR30" s="255"/>
      <c r="BS30" s="255"/>
      <c r="BT30" s="368"/>
      <c r="BU30" s="255"/>
      <c r="BV30" s="255"/>
      <c r="BW30" s="255"/>
      <c r="BX30" s="255"/>
      <c r="BY30" s="255"/>
      <c r="BZ30" s="255"/>
      <c r="CA30" s="255"/>
      <c r="CB30" s="255"/>
      <c r="CC30" s="255"/>
      <c r="CD30" s="259"/>
      <c r="CE30" s="259"/>
      <c r="CF30" s="361"/>
      <c r="CG30" s="369"/>
      <c r="CH30" s="369"/>
      <c r="CI30" s="361"/>
      <c r="CJ30" s="369"/>
      <c r="CK30" s="261"/>
      <c r="CL30" s="261"/>
      <c r="CM30" s="261"/>
      <c r="CN30" s="253"/>
      <c r="CO30" s="632"/>
      <c r="CP30" s="633"/>
    </row>
    <row r="31" spans="2:94" ht="15.95" customHeight="1" x14ac:dyDescent="0.2">
      <c r="B31" s="339"/>
      <c r="C31" s="273" t="s">
        <v>93</v>
      </c>
      <c r="D31" s="273">
        <v>1310</v>
      </c>
      <c r="E31" s="274">
        <v>1311</v>
      </c>
      <c r="F31" s="323"/>
      <c r="G31" s="323">
        <v>3318.8</v>
      </c>
      <c r="H31" s="323">
        <v>3318.2</v>
      </c>
      <c r="I31" s="315"/>
      <c r="J31" s="324"/>
      <c r="K31" s="273">
        <v>60</v>
      </c>
      <c r="L31" s="273"/>
      <c r="M31" s="273"/>
      <c r="N31" s="273"/>
      <c r="O31" s="273"/>
      <c r="P31" s="273"/>
      <c r="Q31" s="320"/>
      <c r="R31" s="326"/>
      <c r="S31" s="273"/>
      <c r="T31" s="273"/>
      <c r="U31" s="274"/>
      <c r="V31" s="326"/>
      <c r="W31" s="273"/>
      <c r="X31" s="273"/>
      <c r="Y31" s="273"/>
      <c r="Z31" s="273"/>
      <c r="AA31" s="273"/>
      <c r="AB31" s="273"/>
      <c r="AC31" s="320"/>
      <c r="AD31" s="326"/>
      <c r="AE31" s="319"/>
      <c r="AF31" s="319"/>
      <c r="AG31" s="319"/>
      <c r="AH31" s="319"/>
      <c r="AI31" s="319"/>
      <c r="AJ31" s="319"/>
      <c r="AK31" s="317"/>
      <c r="AL31" s="326"/>
      <c r="AM31" s="273"/>
      <c r="AN31" s="273"/>
      <c r="AO31" s="273"/>
      <c r="AP31" s="273"/>
      <c r="AQ31" s="273"/>
      <c r="AR31" s="273"/>
      <c r="AS31" s="274"/>
      <c r="AT31" s="319"/>
      <c r="AU31" s="273"/>
      <c r="AV31" s="320"/>
      <c r="AW31" s="320"/>
      <c r="AX31" s="274"/>
      <c r="AY31" s="326"/>
      <c r="AZ31" s="274"/>
      <c r="BA31" s="326"/>
      <c r="BB31" s="273" t="str">
        <f t="shared" si="0"/>
        <v xml:space="preserve"> </v>
      </c>
      <c r="BC31" s="274" t="str">
        <f t="shared" si="1"/>
        <v xml:space="preserve"> </v>
      </c>
      <c r="BD31" s="315"/>
      <c r="BE31" s="326"/>
      <c r="BF31" s="273"/>
      <c r="BG31" s="274"/>
      <c r="BH31" s="319"/>
      <c r="BI31" s="274"/>
      <c r="BJ31" s="319"/>
      <c r="BK31" s="273"/>
      <c r="BL31" s="273"/>
      <c r="BM31" s="273"/>
      <c r="BN31" s="273"/>
      <c r="BO31" s="390"/>
      <c r="BP31" s="273"/>
      <c r="BQ31" s="273"/>
      <c r="BR31" s="273"/>
      <c r="BS31" s="273"/>
      <c r="BT31" s="390"/>
      <c r="BU31" s="273"/>
      <c r="BV31" s="273"/>
      <c r="BW31" s="273"/>
      <c r="BX31" s="273"/>
      <c r="BY31" s="273"/>
      <c r="BZ31" s="273"/>
      <c r="CA31" s="273"/>
      <c r="CB31" s="273"/>
      <c r="CC31" s="273"/>
      <c r="CD31" s="320"/>
      <c r="CE31" s="320"/>
      <c r="CF31" s="342"/>
      <c r="CG31" s="375"/>
      <c r="CH31" s="375"/>
      <c r="CI31" s="342"/>
      <c r="CJ31" s="375"/>
      <c r="CK31" s="317"/>
      <c r="CL31" s="317"/>
      <c r="CM31" s="317"/>
      <c r="CN31" s="315"/>
      <c r="CO31" s="791"/>
      <c r="CP31" s="792"/>
    </row>
    <row r="32" spans="2:94" ht="15.95" customHeight="1" x14ac:dyDescent="0.2">
      <c r="B32" s="229" t="s">
        <v>165</v>
      </c>
      <c r="C32" s="265" t="s">
        <v>95</v>
      </c>
      <c r="D32" s="265">
        <v>1312</v>
      </c>
      <c r="E32" s="272"/>
      <c r="F32" s="296">
        <v>3316.7</v>
      </c>
      <c r="G32" s="296">
        <v>3312.8</v>
      </c>
      <c r="H32" s="296"/>
      <c r="I32" s="263"/>
      <c r="J32" s="264"/>
      <c r="K32" s="265"/>
      <c r="L32" s="265"/>
      <c r="M32" s="265"/>
      <c r="N32" s="265"/>
      <c r="O32" s="265"/>
      <c r="P32" s="265"/>
      <c r="Q32" s="269"/>
      <c r="R32" s="270"/>
      <c r="S32" s="265"/>
      <c r="T32" s="265"/>
      <c r="U32" s="272"/>
      <c r="V32" s="270"/>
      <c r="W32" s="265"/>
      <c r="X32" s="265"/>
      <c r="Y32" s="265"/>
      <c r="Z32" s="265"/>
      <c r="AA32" s="265"/>
      <c r="AB32" s="265"/>
      <c r="AC32" s="269"/>
      <c r="AD32" s="270"/>
      <c r="AE32" s="268"/>
      <c r="AF32" s="268"/>
      <c r="AG32" s="268"/>
      <c r="AH32" s="268"/>
      <c r="AI32" s="268"/>
      <c r="AJ32" s="268"/>
      <c r="AK32" s="271"/>
      <c r="AL32" s="270"/>
      <c r="AM32" s="265"/>
      <c r="AN32" s="265"/>
      <c r="AO32" s="265"/>
      <c r="AP32" s="265"/>
      <c r="AQ32" s="265"/>
      <c r="AR32" s="265"/>
      <c r="AS32" s="272"/>
      <c r="AT32" s="268"/>
      <c r="AU32" s="265"/>
      <c r="AV32" s="269"/>
      <c r="AW32" s="269"/>
      <c r="AX32" s="272"/>
      <c r="AY32" s="270"/>
      <c r="AZ32" s="272"/>
      <c r="BA32" s="270">
        <v>1</v>
      </c>
      <c r="BB32" s="265" t="str">
        <f t="shared" si="0"/>
        <v xml:space="preserve"> </v>
      </c>
      <c r="BC32" s="272" t="str">
        <f t="shared" si="1"/>
        <v xml:space="preserve"> </v>
      </c>
      <c r="BD32" s="263"/>
      <c r="BE32" s="270"/>
      <c r="BF32" s="265"/>
      <c r="BG32" s="272"/>
      <c r="BH32" s="268">
        <v>1</v>
      </c>
      <c r="BI32" s="272"/>
      <c r="BJ32" s="268"/>
      <c r="BK32" s="265"/>
      <c r="BL32" s="265"/>
      <c r="BM32" s="265"/>
      <c r="BN32" s="265"/>
      <c r="BO32" s="334">
        <v>1</v>
      </c>
      <c r="BP32" s="265"/>
      <c r="BQ32" s="265"/>
      <c r="BR32" s="265"/>
      <c r="BS32" s="265"/>
      <c r="BT32" s="334"/>
      <c r="BU32" s="265"/>
      <c r="BV32" s="265">
        <v>1</v>
      </c>
      <c r="BW32" s="265"/>
      <c r="BX32" s="265"/>
      <c r="BY32" s="265"/>
      <c r="BZ32" s="265"/>
      <c r="CA32" s="265"/>
      <c r="CB32" s="265"/>
      <c r="CC32" s="265"/>
      <c r="CD32" s="269"/>
      <c r="CE32" s="269"/>
      <c r="CF32" s="359"/>
      <c r="CG32" s="370"/>
      <c r="CH32" s="370"/>
      <c r="CI32" s="359"/>
      <c r="CJ32" s="370"/>
      <c r="CK32" s="271"/>
      <c r="CL32" s="271"/>
      <c r="CM32" s="271"/>
      <c r="CN32" s="263"/>
      <c r="CO32" s="626"/>
      <c r="CP32" s="627"/>
    </row>
    <row r="33" spans="2:94" ht="15.95" customHeight="1" x14ac:dyDescent="0.2">
      <c r="B33" s="307"/>
      <c r="C33" s="273" t="s">
        <v>101</v>
      </c>
      <c r="D33" s="273">
        <v>1312</v>
      </c>
      <c r="E33" s="274">
        <v>1313</v>
      </c>
      <c r="F33" s="323"/>
      <c r="G33" s="323">
        <v>3312.8</v>
      </c>
      <c r="H33" s="323">
        <v>3308.8</v>
      </c>
      <c r="I33" s="315"/>
      <c r="J33" s="324"/>
      <c r="K33" s="273"/>
      <c r="L33" s="273"/>
      <c r="M33" s="273"/>
      <c r="N33" s="273"/>
      <c r="O33" s="273"/>
      <c r="P33" s="273"/>
      <c r="Q33" s="320"/>
      <c r="R33" s="326"/>
      <c r="S33" s="273"/>
      <c r="T33" s="273"/>
      <c r="U33" s="274"/>
      <c r="V33" s="326"/>
      <c r="W33" s="273"/>
      <c r="X33" s="273"/>
      <c r="Y33" s="273"/>
      <c r="Z33" s="273"/>
      <c r="AA33" s="273"/>
      <c r="AB33" s="273"/>
      <c r="AC33" s="320"/>
      <c r="AD33" s="326"/>
      <c r="AE33" s="319"/>
      <c r="AF33" s="319"/>
      <c r="AG33" s="319"/>
      <c r="AH33" s="319"/>
      <c r="AI33" s="319"/>
      <c r="AJ33" s="319"/>
      <c r="AK33" s="317"/>
      <c r="AL33" s="326"/>
      <c r="AM33" s="273">
        <v>68</v>
      </c>
      <c r="AN33" s="273"/>
      <c r="AO33" s="273"/>
      <c r="AP33" s="273"/>
      <c r="AQ33" s="273"/>
      <c r="AR33" s="273"/>
      <c r="AS33" s="274"/>
      <c r="AT33" s="319"/>
      <c r="AU33" s="273"/>
      <c r="AV33" s="320"/>
      <c r="AW33" s="320"/>
      <c r="AX33" s="274"/>
      <c r="AY33" s="326"/>
      <c r="AZ33" s="274"/>
      <c r="BA33" s="326"/>
      <c r="BB33" s="273" t="str">
        <f t="shared" si="0"/>
        <v xml:space="preserve"> </v>
      </c>
      <c r="BC33" s="274" t="str">
        <f t="shared" si="1"/>
        <v xml:space="preserve"> </v>
      </c>
      <c r="BD33" s="315"/>
      <c r="BE33" s="326"/>
      <c r="BF33" s="273"/>
      <c r="BG33" s="274"/>
      <c r="BH33" s="319"/>
      <c r="BI33" s="274"/>
      <c r="BJ33" s="319"/>
      <c r="BK33" s="273"/>
      <c r="BL33" s="273"/>
      <c r="BM33" s="273"/>
      <c r="BN33" s="273"/>
      <c r="BO33" s="390"/>
      <c r="BP33" s="273"/>
      <c r="BQ33" s="273"/>
      <c r="BR33" s="273"/>
      <c r="BS33" s="273"/>
      <c r="BT33" s="390"/>
      <c r="BU33" s="273"/>
      <c r="BV33" s="273"/>
      <c r="BW33" s="273"/>
      <c r="BX33" s="273"/>
      <c r="BY33" s="273"/>
      <c r="BZ33" s="273"/>
      <c r="CA33" s="273"/>
      <c r="CB33" s="273"/>
      <c r="CC33" s="273"/>
      <c r="CD33" s="320"/>
      <c r="CE33" s="320"/>
      <c r="CF33" s="342"/>
      <c r="CG33" s="375"/>
      <c r="CH33" s="375"/>
      <c r="CI33" s="342"/>
      <c r="CJ33" s="375"/>
      <c r="CK33" s="317"/>
      <c r="CL33" s="317"/>
      <c r="CM33" s="317"/>
      <c r="CN33" s="315"/>
      <c r="CO33" s="791"/>
      <c r="CP33" s="792"/>
    </row>
    <row r="34" spans="2:94" ht="15.95" customHeight="1" thickBot="1" x14ac:dyDescent="0.25">
      <c r="B34" s="230" t="s">
        <v>165</v>
      </c>
      <c r="C34" s="277" t="s">
        <v>93</v>
      </c>
      <c r="D34" s="277">
        <v>1313</v>
      </c>
      <c r="E34" s="278"/>
      <c r="F34" s="297">
        <v>3311.54</v>
      </c>
      <c r="G34" s="297">
        <v>3308.8</v>
      </c>
      <c r="H34" s="297"/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/>
      <c r="AH34" s="279"/>
      <c r="AI34" s="279"/>
      <c r="AJ34" s="279"/>
      <c r="AK34" s="282"/>
      <c r="AL34" s="281"/>
      <c r="AM34" s="277"/>
      <c r="AN34" s="277"/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281">
        <v>1</v>
      </c>
      <c r="BB34" s="277" t="str">
        <f t="shared" si="0"/>
        <v xml:space="preserve"> </v>
      </c>
      <c r="BC34" s="278" t="str">
        <f t="shared" si="1"/>
        <v xml:space="preserve"> </v>
      </c>
      <c r="BD34" s="275"/>
      <c r="BE34" s="281"/>
      <c r="BF34" s="277"/>
      <c r="BG34" s="278"/>
      <c r="BH34" s="279"/>
      <c r="BI34" s="278"/>
      <c r="BJ34" s="279"/>
      <c r="BK34" s="277"/>
      <c r="BL34" s="277"/>
      <c r="BM34" s="277">
        <v>1</v>
      </c>
      <c r="BN34" s="277"/>
      <c r="BO34" s="387"/>
      <c r="BP34" s="277">
        <v>1</v>
      </c>
      <c r="BQ34" s="277"/>
      <c r="BR34" s="277"/>
      <c r="BS34" s="277"/>
      <c r="BT34" s="387"/>
      <c r="BU34" s="277"/>
      <c r="BV34" s="277"/>
      <c r="BW34" s="277"/>
      <c r="BX34" s="277"/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/>
      <c r="CO34" s="628"/>
      <c r="CP34" s="629"/>
    </row>
    <row r="35" spans="2:94" ht="15.95" customHeight="1" x14ac:dyDescent="0.2">
      <c r="B35" s="228"/>
      <c r="C35" s="255" t="s">
        <v>93</v>
      </c>
      <c r="D35" s="255">
        <v>1313</v>
      </c>
      <c r="E35" s="262">
        <v>1402</v>
      </c>
      <c r="F35" s="295"/>
      <c r="G35" s="295">
        <v>3308.8</v>
      </c>
      <c r="H35" s="295">
        <v>3300.1</v>
      </c>
      <c r="I35" s="253"/>
      <c r="J35" s="254"/>
      <c r="K35" s="255">
        <v>336</v>
      </c>
      <c r="L35" s="255"/>
      <c r="M35" s="255"/>
      <c r="N35" s="255"/>
      <c r="O35" s="255"/>
      <c r="P35" s="255"/>
      <c r="Q35" s="259"/>
      <c r="R35" s="260"/>
      <c r="S35" s="255"/>
      <c r="T35" s="255"/>
      <c r="U35" s="262"/>
      <c r="V35" s="260"/>
      <c r="W35" s="255"/>
      <c r="X35" s="255"/>
      <c r="Y35" s="255"/>
      <c r="Z35" s="255"/>
      <c r="AA35" s="255"/>
      <c r="AB35" s="255"/>
      <c r="AC35" s="259"/>
      <c r="AD35" s="260"/>
      <c r="AE35" s="258"/>
      <c r="AF35" s="258"/>
      <c r="AG35" s="258"/>
      <c r="AH35" s="258"/>
      <c r="AI35" s="258"/>
      <c r="AJ35" s="258"/>
      <c r="AK35" s="261"/>
      <c r="AL35" s="260"/>
      <c r="AM35" s="255"/>
      <c r="AN35" s="255"/>
      <c r="AO35" s="255"/>
      <c r="AP35" s="255"/>
      <c r="AQ35" s="255"/>
      <c r="AR35" s="255"/>
      <c r="AS35" s="262"/>
      <c r="AT35" s="258"/>
      <c r="AU35" s="255"/>
      <c r="AV35" s="259"/>
      <c r="AW35" s="259"/>
      <c r="AX35" s="262"/>
      <c r="AY35" s="260"/>
      <c r="AZ35" s="262"/>
      <c r="BA35" s="260"/>
      <c r="BB35" s="255" t="str">
        <f t="shared" si="0"/>
        <v xml:space="preserve"> </v>
      </c>
      <c r="BC35" s="262" t="str">
        <f t="shared" si="1"/>
        <v xml:space="preserve"> </v>
      </c>
      <c r="BD35" s="253"/>
      <c r="BE35" s="260"/>
      <c r="BF35" s="255"/>
      <c r="BG35" s="262"/>
      <c r="BH35" s="258"/>
      <c r="BI35" s="262"/>
      <c r="BJ35" s="258"/>
      <c r="BK35" s="255"/>
      <c r="BL35" s="255"/>
      <c r="BM35" s="255"/>
      <c r="BN35" s="255"/>
      <c r="BO35" s="368"/>
      <c r="BP35" s="255"/>
      <c r="BQ35" s="255"/>
      <c r="BR35" s="255"/>
      <c r="BS35" s="255"/>
      <c r="BT35" s="368"/>
      <c r="BU35" s="255"/>
      <c r="BV35" s="255"/>
      <c r="BW35" s="255"/>
      <c r="BX35" s="255"/>
      <c r="BY35" s="255"/>
      <c r="BZ35" s="255"/>
      <c r="CA35" s="255"/>
      <c r="CB35" s="255"/>
      <c r="CC35" s="255"/>
      <c r="CD35" s="259"/>
      <c r="CE35" s="259"/>
      <c r="CF35" s="361"/>
      <c r="CG35" s="369"/>
      <c r="CH35" s="369"/>
      <c r="CI35" s="361"/>
      <c r="CJ35" s="369"/>
      <c r="CK35" s="261"/>
      <c r="CL35" s="261"/>
      <c r="CM35" s="261"/>
      <c r="CN35" s="253"/>
      <c r="CO35" s="632"/>
      <c r="CP35" s="633"/>
    </row>
    <row r="36" spans="2:94" ht="15.95" customHeight="1" x14ac:dyDescent="0.2">
      <c r="B36" s="307" t="s">
        <v>166</v>
      </c>
      <c r="C36" s="273" t="s">
        <v>95</v>
      </c>
      <c r="D36" s="273">
        <v>1401</v>
      </c>
      <c r="E36" s="274"/>
      <c r="F36" s="323">
        <v>3308.8</v>
      </c>
      <c r="G36" s="323">
        <v>3304.8</v>
      </c>
      <c r="H36" s="323"/>
      <c r="I36" s="315"/>
      <c r="J36" s="324"/>
      <c r="K36" s="273"/>
      <c r="L36" s="273"/>
      <c r="M36" s="273"/>
      <c r="N36" s="273"/>
      <c r="O36" s="273"/>
      <c r="P36" s="273"/>
      <c r="Q36" s="320"/>
      <c r="R36" s="326"/>
      <c r="S36" s="273"/>
      <c r="T36" s="273"/>
      <c r="U36" s="274"/>
      <c r="V36" s="326"/>
      <c r="W36" s="273"/>
      <c r="X36" s="273"/>
      <c r="Y36" s="273"/>
      <c r="Z36" s="273"/>
      <c r="AA36" s="273"/>
      <c r="AB36" s="273"/>
      <c r="AC36" s="320"/>
      <c r="AD36" s="326"/>
      <c r="AE36" s="319"/>
      <c r="AF36" s="319"/>
      <c r="AG36" s="319"/>
      <c r="AH36" s="319"/>
      <c r="AI36" s="319"/>
      <c r="AJ36" s="319"/>
      <c r="AK36" s="317"/>
      <c r="AL36" s="326"/>
      <c r="AM36" s="273"/>
      <c r="AN36" s="273"/>
      <c r="AO36" s="273"/>
      <c r="AP36" s="273"/>
      <c r="AQ36" s="273"/>
      <c r="AR36" s="273"/>
      <c r="AS36" s="274"/>
      <c r="AT36" s="319"/>
      <c r="AU36" s="273"/>
      <c r="AV36" s="320"/>
      <c r="AW36" s="320"/>
      <c r="AX36" s="274"/>
      <c r="AY36" s="326"/>
      <c r="AZ36" s="274"/>
      <c r="BA36" s="326">
        <v>1</v>
      </c>
      <c r="BB36" s="273" t="str">
        <f t="shared" si="0"/>
        <v xml:space="preserve"> </v>
      </c>
      <c r="BC36" s="274" t="str">
        <f t="shared" si="1"/>
        <v xml:space="preserve"> </v>
      </c>
      <c r="BD36" s="315"/>
      <c r="BE36" s="326"/>
      <c r="BF36" s="273"/>
      <c r="BG36" s="274"/>
      <c r="BH36" s="319">
        <v>1</v>
      </c>
      <c r="BI36" s="274"/>
      <c r="BJ36" s="319"/>
      <c r="BK36" s="273"/>
      <c r="BL36" s="273"/>
      <c r="BM36" s="273"/>
      <c r="BN36" s="273"/>
      <c r="BO36" s="390">
        <v>1</v>
      </c>
      <c r="BP36" s="273"/>
      <c r="BQ36" s="273"/>
      <c r="BR36" s="273"/>
      <c r="BS36" s="273"/>
      <c r="BT36" s="390"/>
      <c r="BU36" s="273"/>
      <c r="BV36" s="273">
        <v>1</v>
      </c>
      <c r="BW36" s="273"/>
      <c r="BX36" s="273"/>
      <c r="BY36" s="273"/>
      <c r="BZ36" s="273"/>
      <c r="CA36" s="273"/>
      <c r="CB36" s="273"/>
      <c r="CC36" s="273"/>
      <c r="CD36" s="320"/>
      <c r="CE36" s="320"/>
      <c r="CF36" s="342"/>
      <c r="CG36" s="375"/>
      <c r="CH36" s="375"/>
      <c r="CI36" s="342"/>
      <c r="CJ36" s="375"/>
      <c r="CK36" s="317"/>
      <c r="CL36" s="317"/>
      <c r="CM36" s="317"/>
      <c r="CN36" s="315"/>
      <c r="CO36" s="791"/>
      <c r="CP36" s="792"/>
    </row>
    <row r="37" spans="2:94" ht="15.95" customHeight="1" x14ac:dyDescent="0.2">
      <c r="B37" s="307"/>
      <c r="C37" s="273" t="s">
        <v>101</v>
      </c>
      <c r="D37" s="273">
        <v>1401</v>
      </c>
      <c r="E37" s="274">
        <v>1402</v>
      </c>
      <c r="F37" s="323"/>
      <c r="G37" s="323">
        <v>3304.8</v>
      </c>
      <c r="H37" s="323">
        <v>3300.1</v>
      </c>
      <c r="I37" s="315"/>
      <c r="J37" s="324"/>
      <c r="K37" s="273"/>
      <c r="L37" s="273"/>
      <c r="M37" s="273"/>
      <c r="N37" s="273"/>
      <c r="O37" s="273"/>
      <c r="P37" s="273"/>
      <c r="Q37" s="320"/>
      <c r="R37" s="326"/>
      <c r="S37" s="273"/>
      <c r="T37" s="273"/>
      <c r="U37" s="274"/>
      <c r="V37" s="326"/>
      <c r="W37" s="273"/>
      <c r="X37" s="273"/>
      <c r="Y37" s="273"/>
      <c r="Z37" s="273"/>
      <c r="AA37" s="273"/>
      <c r="AB37" s="273"/>
      <c r="AC37" s="320"/>
      <c r="AD37" s="326"/>
      <c r="AE37" s="319"/>
      <c r="AF37" s="319"/>
      <c r="AG37" s="319"/>
      <c r="AH37" s="319"/>
      <c r="AI37" s="319"/>
      <c r="AJ37" s="319"/>
      <c r="AK37" s="317"/>
      <c r="AL37" s="326"/>
      <c r="AM37" s="273">
        <v>80</v>
      </c>
      <c r="AN37" s="273"/>
      <c r="AO37" s="273"/>
      <c r="AP37" s="273"/>
      <c r="AQ37" s="273"/>
      <c r="AR37" s="273"/>
      <c r="AS37" s="274"/>
      <c r="AT37" s="319"/>
      <c r="AU37" s="273"/>
      <c r="AV37" s="320"/>
      <c r="AW37" s="320"/>
      <c r="AX37" s="274"/>
      <c r="AY37" s="326"/>
      <c r="AZ37" s="274"/>
      <c r="BA37" s="326"/>
      <c r="BB37" s="265" t="str">
        <f t="shared" si="0"/>
        <v xml:space="preserve"> </v>
      </c>
      <c r="BC37" s="272" t="str">
        <f t="shared" si="1"/>
        <v xml:space="preserve"> </v>
      </c>
      <c r="BD37" s="315"/>
      <c r="BE37" s="326"/>
      <c r="BF37" s="273"/>
      <c r="BG37" s="274"/>
      <c r="BH37" s="319"/>
      <c r="BI37" s="274"/>
      <c r="BJ37" s="319"/>
      <c r="BK37" s="273"/>
      <c r="BL37" s="273"/>
      <c r="BM37" s="273"/>
      <c r="BN37" s="273"/>
      <c r="BO37" s="390"/>
      <c r="BP37" s="273"/>
      <c r="BQ37" s="273"/>
      <c r="BR37" s="273"/>
      <c r="BS37" s="273"/>
      <c r="BT37" s="390"/>
      <c r="BU37" s="273"/>
      <c r="BV37" s="273"/>
      <c r="BW37" s="273"/>
      <c r="BX37" s="273"/>
      <c r="BY37" s="273"/>
      <c r="BZ37" s="273"/>
      <c r="CA37" s="273"/>
      <c r="CB37" s="273"/>
      <c r="CC37" s="273"/>
      <c r="CD37" s="320"/>
      <c r="CE37" s="320"/>
      <c r="CF37" s="342"/>
      <c r="CG37" s="375"/>
      <c r="CH37" s="375"/>
      <c r="CI37" s="342"/>
      <c r="CJ37" s="375"/>
      <c r="CK37" s="317"/>
      <c r="CL37" s="317"/>
      <c r="CM37" s="317"/>
      <c r="CN37" s="315"/>
      <c r="CO37" s="791"/>
      <c r="CP37" s="792"/>
    </row>
    <row r="38" spans="2:94" ht="15.95" customHeight="1" x14ac:dyDescent="0.2">
      <c r="B38" s="229" t="s">
        <v>166</v>
      </c>
      <c r="C38" s="265" t="s">
        <v>93</v>
      </c>
      <c r="D38" s="265">
        <v>1402</v>
      </c>
      <c r="E38" s="272"/>
      <c r="F38" s="296">
        <v>3302.9</v>
      </c>
      <c r="G38" s="296">
        <v>3299.9</v>
      </c>
      <c r="H38" s="296"/>
      <c r="I38" s="263"/>
      <c r="J38" s="264"/>
      <c r="K38" s="265"/>
      <c r="L38" s="265"/>
      <c r="M38" s="265"/>
      <c r="N38" s="265"/>
      <c r="O38" s="265"/>
      <c r="P38" s="265"/>
      <c r="Q38" s="269"/>
      <c r="R38" s="270"/>
      <c r="S38" s="265"/>
      <c r="T38" s="265"/>
      <c r="U38" s="272"/>
      <c r="V38" s="270"/>
      <c r="W38" s="265"/>
      <c r="X38" s="265"/>
      <c r="Y38" s="265"/>
      <c r="Z38" s="265"/>
      <c r="AA38" s="265"/>
      <c r="AB38" s="265"/>
      <c r="AC38" s="269"/>
      <c r="AD38" s="270"/>
      <c r="AE38" s="268"/>
      <c r="AF38" s="268"/>
      <c r="AG38" s="268"/>
      <c r="AH38" s="268"/>
      <c r="AI38" s="268"/>
      <c r="AJ38" s="268"/>
      <c r="AK38" s="271"/>
      <c r="AL38" s="270"/>
      <c r="AM38" s="265"/>
      <c r="AN38" s="265"/>
      <c r="AO38" s="265"/>
      <c r="AP38" s="265"/>
      <c r="AQ38" s="265"/>
      <c r="AR38" s="265"/>
      <c r="AS38" s="272"/>
      <c r="AT38" s="268"/>
      <c r="AU38" s="265"/>
      <c r="AV38" s="269"/>
      <c r="AW38" s="269"/>
      <c r="AX38" s="272"/>
      <c r="AY38" s="270"/>
      <c r="AZ38" s="272"/>
      <c r="BA38" s="270">
        <v>1</v>
      </c>
      <c r="BB38" s="265" t="str">
        <f t="shared" si="0"/>
        <v xml:space="preserve"> </v>
      </c>
      <c r="BC38" s="272" t="str">
        <f t="shared" si="1"/>
        <v xml:space="preserve"> </v>
      </c>
      <c r="BD38" s="263"/>
      <c r="BE38" s="270"/>
      <c r="BF38" s="265"/>
      <c r="BG38" s="272"/>
      <c r="BH38" s="268"/>
      <c r="BI38" s="272"/>
      <c r="BJ38" s="268"/>
      <c r="BK38" s="265"/>
      <c r="BL38" s="265"/>
      <c r="BM38" s="265">
        <v>1</v>
      </c>
      <c r="BN38" s="265"/>
      <c r="BO38" s="334"/>
      <c r="BP38" s="265">
        <v>1</v>
      </c>
      <c r="BQ38" s="265"/>
      <c r="BR38" s="265"/>
      <c r="BS38" s="265"/>
      <c r="BT38" s="334"/>
      <c r="BU38" s="265"/>
      <c r="BV38" s="265"/>
      <c r="BW38" s="265"/>
      <c r="BX38" s="265"/>
      <c r="BY38" s="265"/>
      <c r="BZ38" s="265"/>
      <c r="CA38" s="265"/>
      <c r="CB38" s="265"/>
      <c r="CC38" s="265"/>
      <c r="CD38" s="269"/>
      <c r="CE38" s="269"/>
      <c r="CF38" s="359"/>
      <c r="CG38" s="370"/>
      <c r="CH38" s="370"/>
      <c r="CI38" s="359"/>
      <c r="CJ38" s="370"/>
      <c r="CK38" s="271"/>
      <c r="CL38" s="271"/>
      <c r="CM38" s="271"/>
      <c r="CN38" s="263"/>
      <c r="CO38" s="626"/>
      <c r="CP38" s="627"/>
    </row>
    <row r="39" spans="2:94" ht="15.95" customHeight="1" thickBot="1" x14ac:dyDescent="0.25">
      <c r="B39" s="230"/>
      <c r="C39" s="277" t="s">
        <v>93</v>
      </c>
      <c r="D39" s="277">
        <v>1402</v>
      </c>
      <c r="E39" s="278">
        <v>1406</v>
      </c>
      <c r="F39" s="297"/>
      <c r="G39" s="297">
        <v>3299.9</v>
      </c>
      <c r="H39" s="297">
        <v>3289.8</v>
      </c>
      <c r="I39" s="275"/>
      <c r="J39" s="276"/>
      <c r="K39" s="277"/>
      <c r="L39" s="277">
        <v>328</v>
      </c>
      <c r="M39" s="277"/>
      <c r="N39" s="277"/>
      <c r="O39" s="277"/>
      <c r="P39" s="277"/>
      <c r="Q39" s="280"/>
      <c r="R39" s="281"/>
      <c r="S39" s="277"/>
      <c r="T39" s="277"/>
      <c r="U39" s="278"/>
      <c r="V39" s="281"/>
      <c r="W39" s="277"/>
      <c r="X39" s="277"/>
      <c r="Y39" s="277"/>
      <c r="Z39" s="277"/>
      <c r="AA39" s="277"/>
      <c r="AB39" s="277"/>
      <c r="AC39" s="280"/>
      <c r="AD39" s="281"/>
      <c r="AE39" s="279"/>
      <c r="AF39" s="279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281"/>
      <c r="BB39" s="277" t="str">
        <f t="shared" si="0"/>
        <v xml:space="preserve"> </v>
      </c>
      <c r="BC39" s="278" t="str">
        <f t="shared" si="1"/>
        <v xml:space="preserve"> </v>
      </c>
      <c r="BD39" s="275"/>
      <c r="BE39" s="281"/>
      <c r="BF39" s="277"/>
      <c r="BG39" s="278"/>
      <c r="BH39" s="279"/>
      <c r="BI39" s="278"/>
      <c r="BJ39" s="279"/>
      <c r="BK39" s="277"/>
      <c r="BL39" s="277"/>
      <c r="BM39" s="277"/>
      <c r="BN39" s="277"/>
      <c r="BO39" s="387"/>
      <c r="BP39" s="277"/>
      <c r="BQ39" s="277"/>
      <c r="BR39" s="277"/>
      <c r="BS39" s="277"/>
      <c r="BT39" s="387"/>
      <c r="BU39" s="277"/>
      <c r="BV39" s="277"/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628"/>
      <c r="CP39" s="629"/>
    </row>
    <row r="40" spans="2:94" ht="15.95" customHeight="1" x14ac:dyDescent="0.2">
      <c r="B40" s="228" t="s">
        <v>167</v>
      </c>
      <c r="C40" s="255" t="s">
        <v>95</v>
      </c>
      <c r="D40" s="255">
        <v>1403</v>
      </c>
      <c r="E40" s="262"/>
      <c r="F40" s="295">
        <v>3302.6</v>
      </c>
      <c r="G40" s="295">
        <v>3299.9</v>
      </c>
      <c r="H40" s="295"/>
      <c r="I40" s="253"/>
      <c r="J40" s="254"/>
      <c r="K40" s="255"/>
      <c r="L40" s="255"/>
      <c r="M40" s="255"/>
      <c r="N40" s="255"/>
      <c r="O40" s="255"/>
      <c r="P40" s="255"/>
      <c r="Q40" s="259"/>
      <c r="R40" s="260"/>
      <c r="S40" s="255"/>
      <c r="T40" s="255"/>
      <c r="U40" s="262"/>
      <c r="V40" s="260"/>
      <c r="W40" s="255"/>
      <c r="X40" s="255"/>
      <c r="Y40" s="255"/>
      <c r="Z40" s="255"/>
      <c r="AA40" s="255"/>
      <c r="AB40" s="255"/>
      <c r="AC40" s="259"/>
      <c r="AD40" s="260"/>
      <c r="AE40" s="258"/>
      <c r="AF40" s="258"/>
      <c r="AG40" s="258"/>
      <c r="AH40" s="258"/>
      <c r="AI40" s="258"/>
      <c r="AJ40" s="258"/>
      <c r="AK40" s="261"/>
      <c r="AL40" s="260"/>
      <c r="AM40" s="255"/>
      <c r="AN40" s="255"/>
      <c r="AO40" s="255"/>
      <c r="AP40" s="255"/>
      <c r="AQ40" s="255"/>
      <c r="AR40" s="255"/>
      <c r="AS40" s="262"/>
      <c r="AT40" s="258"/>
      <c r="AU40" s="255"/>
      <c r="AV40" s="259"/>
      <c r="AW40" s="259"/>
      <c r="AX40" s="262"/>
      <c r="AY40" s="260"/>
      <c r="AZ40" s="262"/>
      <c r="BA40" s="260">
        <v>1</v>
      </c>
      <c r="BB40" s="255" t="str">
        <f t="shared" si="0"/>
        <v xml:space="preserve"> </v>
      </c>
      <c r="BC40" s="262" t="str">
        <f t="shared" si="1"/>
        <v xml:space="preserve"> </v>
      </c>
      <c r="BD40" s="253"/>
      <c r="BE40" s="260"/>
      <c r="BF40" s="255"/>
      <c r="BG40" s="262"/>
      <c r="BH40" s="258"/>
      <c r="BI40" s="262"/>
      <c r="BJ40" s="258"/>
      <c r="BK40" s="255"/>
      <c r="BL40" s="255"/>
      <c r="BM40" s="255">
        <v>1</v>
      </c>
      <c r="BN40" s="255"/>
      <c r="BO40" s="368"/>
      <c r="BP40" s="255">
        <v>1</v>
      </c>
      <c r="BQ40" s="255"/>
      <c r="BR40" s="255"/>
      <c r="BS40" s="255"/>
      <c r="BT40" s="368"/>
      <c r="BU40" s="255"/>
      <c r="BV40" s="255"/>
      <c r="BW40" s="255"/>
      <c r="BX40" s="255"/>
      <c r="BY40" s="255"/>
      <c r="BZ40" s="255"/>
      <c r="CA40" s="255"/>
      <c r="CB40" s="255"/>
      <c r="CC40" s="255"/>
      <c r="CD40" s="259"/>
      <c r="CE40" s="259"/>
      <c r="CF40" s="361"/>
      <c r="CG40" s="369"/>
      <c r="CH40" s="369"/>
      <c r="CI40" s="361"/>
      <c r="CJ40" s="369"/>
      <c r="CK40" s="261"/>
      <c r="CL40" s="261"/>
      <c r="CM40" s="261"/>
      <c r="CN40" s="253"/>
      <c r="CO40" s="632"/>
      <c r="CP40" s="633"/>
    </row>
    <row r="41" spans="2:94" ht="15.95" customHeight="1" x14ac:dyDescent="0.2">
      <c r="B41" s="339"/>
      <c r="C41" s="273" t="s">
        <v>95</v>
      </c>
      <c r="D41" s="273">
        <v>1403</v>
      </c>
      <c r="E41" s="274">
        <v>1404</v>
      </c>
      <c r="F41" s="323"/>
      <c r="G41" s="323">
        <v>3299.9</v>
      </c>
      <c r="H41" s="323">
        <v>3299.3</v>
      </c>
      <c r="I41" s="315"/>
      <c r="J41" s="324"/>
      <c r="K41" s="273"/>
      <c r="L41" s="273"/>
      <c r="M41" s="273"/>
      <c r="N41" s="273"/>
      <c r="O41" s="273"/>
      <c r="P41" s="273"/>
      <c r="Q41" s="320"/>
      <c r="R41" s="326"/>
      <c r="S41" s="273"/>
      <c r="T41" s="273"/>
      <c r="U41" s="274"/>
      <c r="V41" s="326"/>
      <c r="W41" s="273"/>
      <c r="X41" s="273"/>
      <c r="Y41" s="273"/>
      <c r="Z41" s="273"/>
      <c r="AA41" s="273"/>
      <c r="AB41" s="273"/>
      <c r="AC41" s="320"/>
      <c r="AD41" s="326"/>
      <c r="AE41" s="319"/>
      <c r="AF41" s="319"/>
      <c r="AG41" s="319"/>
      <c r="AH41" s="319"/>
      <c r="AI41" s="319"/>
      <c r="AJ41" s="319"/>
      <c r="AK41" s="317"/>
      <c r="AL41" s="326"/>
      <c r="AM41" s="273">
        <v>48</v>
      </c>
      <c r="AN41" s="273"/>
      <c r="AO41" s="273"/>
      <c r="AP41" s="273"/>
      <c r="AQ41" s="273"/>
      <c r="AR41" s="273"/>
      <c r="AS41" s="274"/>
      <c r="AT41" s="319"/>
      <c r="AU41" s="273"/>
      <c r="AV41" s="320"/>
      <c r="AW41" s="320"/>
      <c r="AX41" s="274"/>
      <c r="AY41" s="326"/>
      <c r="AZ41" s="274"/>
      <c r="BA41" s="326"/>
      <c r="BB41" s="273" t="str">
        <f t="shared" si="0"/>
        <v xml:space="preserve"> </v>
      </c>
      <c r="BC41" s="274" t="str">
        <f t="shared" si="1"/>
        <v xml:space="preserve"> </v>
      </c>
      <c r="BD41" s="315"/>
      <c r="BE41" s="326"/>
      <c r="BF41" s="273"/>
      <c r="BG41" s="274"/>
      <c r="BH41" s="319"/>
      <c r="BI41" s="274"/>
      <c r="BJ41" s="319"/>
      <c r="BK41" s="273"/>
      <c r="BL41" s="273"/>
      <c r="BM41" s="273"/>
      <c r="BN41" s="273"/>
      <c r="BO41" s="390"/>
      <c r="BP41" s="273"/>
      <c r="BQ41" s="273"/>
      <c r="BR41" s="273"/>
      <c r="BS41" s="273"/>
      <c r="BT41" s="390"/>
      <c r="BU41" s="273"/>
      <c r="BV41" s="273"/>
      <c r="BW41" s="273"/>
      <c r="BX41" s="273"/>
      <c r="BY41" s="273"/>
      <c r="BZ41" s="273"/>
      <c r="CA41" s="273"/>
      <c r="CB41" s="273"/>
      <c r="CC41" s="273"/>
      <c r="CD41" s="320"/>
      <c r="CE41" s="320"/>
      <c r="CF41" s="342"/>
      <c r="CG41" s="375"/>
      <c r="CH41" s="375"/>
      <c r="CI41" s="342"/>
      <c r="CJ41" s="375"/>
      <c r="CK41" s="317"/>
      <c r="CL41" s="317"/>
      <c r="CM41" s="317"/>
      <c r="CN41" s="315"/>
      <c r="CO41" s="791"/>
      <c r="CP41" s="792"/>
    </row>
    <row r="42" spans="2:94" ht="15.95" customHeight="1" x14ac:dyDescent="0.2">
      <c r="B42" s="307" t="s">
        <v>167</v>
      </c>
      <c r="C42" s="273" t="s">
        <v>95</v>
      </c>
      <c r="D42" s="273">
        <v>1404</v>
      </c>
      <c r="E42" s="274"/>
      <c r="F42" s="323">
        <v>3303.3</v>
      </c>
      <c r="G42" s="323">
        <v>3299.3</v>
      </c>
      <c r="H42" s="323"/>
      <c r="I42" s="315"/>
      <c r="J42" s="324"/>
      <c r="K42" s="273"/>
      <c r="L42" s="273"/>
      <c r="M42" s="273"/>
      <c r="N42" s="273"/>
      <c r="O42" s="273"/>
      <c r="P42" s="273"/>
      <c r="Q42" s="320"/>
      <c r="R42" s="326"/>
      <c r="S42" s="273"/>
      <c r="T42" s="273"/>
      <c r="U42" s="274"/>
      <c r="V42" s="326"/>
      <c r="W42" s="273"/>
      <c r="X42" s="273"/>
      <c r="Y42" s="273"/>
      <c r="Z42" s="273"/>
      <c r="AA42" s="273"/>
      <c r="AB42" s="273"/>
      <c r="AC42" s="320"/>
      <c r="AD42" s="326"/>
      <c r="AE42" s="319"/>
      <c r="AF42" s="319"/>
      <c r="AG42" s="319"/>
      <c r="AH42" s="319"/>
      <c r="AI42" s="319"/>
      <c r="AJ42" s="319"/>
      <c r="AK42" s="317"/>
      <c r="AL42" s="326"/>
      <c r="AM42" s="273"/>
      <c r="AN42" s="273"/>
      <c r="AO42" s="273"/>
      <c r="AP42" s="273"/>
      <c r="AQ42" s="273"/>
      <c r="AR42" s="273"/>
      <c r="AS42" s="274"/>
      <c r="AT42" s="319"/>
      <c r="AU42" s="273"/>
      <c r="AV42" s="320"/>
      <c r="AW42" s="320"/>
      <c r="AX42" s="274"/>
      <c r="AY42" s="326"/>
      <c r="AZ42" s="274"/>
      <c r="BA42" s="326">
        <v>1</v>
      </c>
      <c r="BB42" s="273" t="str">
        <f t="shared" si="0"/>
        <v xml:space="preserve"> </v>
      </c>
      <c r="BC42" s="274" t="str">
        <f t="shared" si="1"/>
        <v xml:space="preserve"> </v>
      </c>
      <c r="BD42" s="315"/>
      <c r="BE42" s="326"/>
      <c r="BF42" s="273"/>
      <c r="BG42" s="274"/>
      <c r="BH42" s="319">
        <v>1</v>
      </c>
      <c r="BI42" s="274"/>
      <c r="BJ42" s="319"/>
      <c r="BK42" s="273"/>
      <c r="BL42" s="273"/>
      <c r="BM42" s="273"/>
      <c r="BN42" s="273"/>
      <c r="BO42" s="390">
        <v>1</v>
      </c>
      <c r="BP42" s="273"/>
      <c r="BQ42" s="273"/>
      <c r="BR42" s="273"/>
      <c r="BS42" s="273"/>
      <c r="BT42" s="390"/>
      <c r="BU42" s="273"/>
      <c r="BV42" s="273">
        <v>1</v>
      </c>
      <c r="BW42" s="273"/>
      <c r="BX42" s="273"/>
      <c r="BY42" s="273"/>
      <c r="BZ42" s="273"/>
      <c r="CA42" s="273"/>
      <c r="CB42" s="273"/>
      <c r="CC42" s="273"/>
      <c r="CD42" s="320"/>
      <c r="CE42" s="320"/>
      <c r="CF42" s="342"/>
      <c r="CG42" s="375"/>
      <c r="CH42" s="375"/>
      <c r="CI42" s="342"/>
      <c r="CJ42" s="375"/>
      <c r="CK42" s="317"/>
      <c r="CL42" s="317"/>
      <c r="CM42" s="317"/>
      <c r="CN42" s="315"/>
      <c r="CO42" s="791"/>
      <c r="CP42" s="792"/>
    </row>
    <row r="43" spans="2:94" ht="15.95" customHeight="1" x14ac:dyDescent="0.2">
      <c r="B43" s="229"/>
      <c r="C43" s="265" t="s">
        <v>95</v>
      </c>
      <c r="D43" s="265">
        <v>1404</v>
      </c>
      <c r="E43" s="272">
        <v>1405</v>
      </c>
      <c r="F43" s="296"/>
      <c r="G43" s="296">
        <v>3299.3</v>
      </c>
      <c r="H43" s="296">
        <v>3295.3</v>
      </c>
      <c r="I43" s="263"/>
      <c r="J43" s="264"/>
      <c r="K43" s="265"/>
      <c r="L43" s="265"/>
      <c r="M43" s="265"/>
      <c r="N43" s="265"/>
      <c r="O43" s="265"/>
      <c r="P43" s="265"/>
      <c r="Q43" s="269"/>
      <c r="R43" s="270"/>
      <c r="S43" s="265"/>
      <c r="T43" s="265"/>
      <c r="U43" s="272"/>
      <c r="V43" s="270"/>
      <c r="W43" s="265"/>
      <c r="X43" s="265"/>
      <c r="Y43" s="265"/>
      <c r="Z43" s="265"/>
      <c r="AA43" s="265"/>
      <c r="AB43" s="265"/>
      <c r="AC43" s="269"/>
      <c r="AD43" s="270"/>
      <c r="AE43" s="268"/>
      <c r="AF43" s="268"/>
      <c r="AG43" s="268"/>
      <c r="AH43" s="268"/>
      <c r="AI43" s="268"/>
      <c r="AJ43" s="268"/>
      <c r="AK43" s="271"/>
      <c r="AL43" s="270"/>
      <c r="AM43" s="265">
        <v>140</v>
      </c>
      <c r="AN43" s="265"/>
      <c r="AO43" s="265"/>
      <c r="AP43" s="265"/>
      <c r="AQ43" s="265"/>
      <c r="AR43" s="265"/>
      <c r="AS43" s="272"/>
      <c r="AT43" s="268"/>
      <c r="AU43" s="265"/>
      <c r="AV43" s="269"/>
      <c r="AW43" s="269"/>
      <c r="AX43" s="272"/>
      <c r="AY43" s="270"/>
      <c r="AZ43" s="272"/>
      <c r="BA43" s="270"/>
      <c r="BB43" s="265" t="str">
        <f t="shared" si="0"/>
        <v xml:space="preserve"> </v>
      </c>
      <c r="BC43" s="272" t="str">
        <f t="shared" si="1"/>
        <v xml:space="preserve"> </v>
      </c>
      <c r="BD43" s="263"/>
      <c r="BE43" s="270"/>
      <c r="BF43" s="265"/>
      <c r="BG43" s="272"/>
      <c r="BH43" s="268"/>
      <c r="BI43" s="272"/>
      <c r="BJ43" s="268"/>
      <c r="BK43" s="265"/>
      <c r="BL43" s="265"/>
      <c r="BM43" s="265"/>
      <c r="BN43" s="265"/>
      <c r="BO43" s="334"/>
      <c r="BP43" s="265"/>
      <c r="BQ43" s="265"/>
      <c r="BR43" s="265"/>
      <c r="BS43" s="265"/>
      <c r="BT43" s="334"/>
      <c r="BU43" s="265"/>
      <c r="BV43" s="265"/>
      <c r="BW43" s="265"/>
      <c r="BX43" s="265"/>
      <c r="BY43" s="265"/>
      <c r="BZ43" s="265"/>
      <c r="CA43" s="265"/>
      <c r="CB43" s="265"/>
      <c r="CC43" s="265"/>
      <c r="CD43" s="269"/>
      <c r="CE43" s="269"/>
      <c r="CF43" s="359"/>
      <c r="CG43" s="370"/>
      <c r="CH43" s="370"/>
      <c r="CI43" s="359"/>
      <c r="CJ43" s="370"/>
      <c r="CK43" s="271"/>
      <c r="CL43" s="271"/>
      <c r="CM43" s="271"/>
      <c r="CN43" s="263"/>
      <c r="CO43" s="626"/>
      <c r="CP43" s="627"/>
    </row>
    <row r="44" spans="2:94" ht="15.95" customHeight="1" thickBot="1" x14ac:dyDescent="0.25">
      <c r="B44" s="230" t="s">
        <v>168</v>
      </c>
      <c r="C44" s="277" t="s">
        <v>95</v>
      </c>
      <c r="D44" s="277">
        <v>1405</v>
      </c>
      <c r="E44" s="278"/>
      <c r="F44" s="297">
        <v>3299.2</v>
      </c>
      <c r="G44" s="297">
        <v>3295.3</v>
      </c>
      <c r="H44" s="297"/>
      <c r="I44" s="275"/>
      <c r="J44" s="276"/>
      <c r="K44" s="277"/>
      <c r="L44" s="277"/>
      <c r="M44" s="277"/>
      <c r="N44" s="277"/>
      <c r="O44" s="277"/>
      <c r="P44" s="277"/>
      <c r="Q44" s="280"/>
      <c r="R44" s="281"/>
      <c r="S44" s="277"/>
      <c r="T44" s="277"/>
      <c r="U44" s="278"/>
      <c r="V44" s="281"/>
      <c r="W44" s="277"/>
      <c r="X44" s="277"/>
      <c r="Y44" s="277"/>
      <c r="Z44" s="277"/>
      <c r="AA44" s="277"/>
      <c r="AB44" s="277"/>
      <c r="AC44" s="280"/>
      <c r="AD44" s="281"/>
      <c r="AE44" s="279"/>
      <c r="AF44" s="279"/>
      <c r="AG44" s="279"/>
      <c r="AH44" s="279"/>
      <c r="AI44" s="279"/>
      <c r="AJ44" s="279"/>
      <c r="AK44" s="282"/>
      <c r="AL44" s="281"/>
      <c r="AM44" s="277"/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281">
        <v>1</v>
      </c>
      <c r="BB44" s="277" t="str">
        <f t="shared" si="0"/>
        <v xml:space="preserve"> </v>
      </c>
      <c r="BC44" s="278" t="str">
        <f t="shared" si="1"/>
        <v xml:space="preserve"> </v>
      </c>
      <c r="BD44" s="275"/>
      <c r="BE44" s="281"/>
      <c r="BF44" s="277"/>
      <c r="BG44" s="278"/>
      <c r="BH44" s="279">
        <v>1</v>
      </c>
      <c r="BI44" s="278"/>
      <c r="BJ44" s="279"/>
      <c r="BK44" s="277"/>
      <c r="BL44" s="277"/>
      <c r="BM44" s="277"/>
      <c r="BN44" s="277"/>
      <c r="BO44" s="387">
        <v>1</v>
      </c>
      <c r="BP44" s="277"/>
      <c r="BQ44" s="277"/>
      <c r="BR44" s="277"/>
      <c r="BS44" s="277"/>
      <c r="BT44" s="387"/>
      <c r="BU44" s="277"/>
      <c r="BV44" s="277">
        <v>1</v>
      </c>
      <c r="BW44" s="277"/>
      <c r="BX44" s="277"/>
      <c r="BY44" s="277"/>
      <c r="BZ44" s="277"/>
      <c r="CA44" s="277"/>
      <c r="CB44" s="277"/>
      <c r="CC44" s="277"/>
      <c r="CD44" s="280"/>
      <c r="CE44" s="280"/>
      <c r="CF44" s="360"/>
      <c r="CG44" s="371"/>
      <c r="CH44" s="371"/>
      <c r="CI44" s="360"/>
      <c r="CJ44" s="371"/>
      <c r="CK44" s="282"/>
      <c r="CL44" s="282"/>
      <c r="CM44" s="282"/>
      <c r="CN44" s="275"/>
      <c r="CO44" s="628"/>
      <c r="CP44" s="629"/>
    </row>
    <row r="45" spans="2:94" ht="15.95" customHeight="1" x14ac:dyDescent="0.2">
      <c r="B45" s="228"/>
      <c r="C45" s="255" t="s">
        <v>101</v>
      </c>
      <c r="D45" s="255">
        <v>1405</v>
      </c>
      <c r="E45" s="262">
        <v>1406</v>
      </c>
      <c r="F45" s="295"/>
      <c r="G45" s="295">
        <v>3295.3</v>
      </c>
      <c r="H45" s="295">
        <v>3290.1</v>
      </c>
      <c r="I45" s="253"/>
      <c r="J45" s="254"/>
      <c r="K45" s="255"/>
      <c r="L45" s="255"/>
      <c r="M45" s="255"/>
      <c r="N45" s="255"/>
      <c r="O45" s="255"/>
      <c r="P45" s="255"/>
      <c r="Q45" s="259"/>
      <c r="R45" s="260"/>
      <c r="S45" s="255"/>
      <c r="T45" s="255"/>
      <c r="U45" s="262"/>
      <c r="V45" s="260"/>
      <c r="W45" s="255"/>
      <c r="X45" s="255"/>
      <c r="Y45" s="255"/>
      <c r="Z45" s="255"/>
      <c r="AA45" s="255"/>
      <c r="AB45" s="255"/>
      <c r="AC45" s="259"/>
      <c r="AD45" s="260"/>
      <c r="AE45" s="258"/>
      <c r="AF45" s="258"/>
      <c r="AG45" s="258"/>
      <c r="AH45" s="258"/>
      <c r="AI45" s="258"/>
      <c r="AJ45" s="258"/>
      <c r="AK45" s="261"/>
      <c r="AL45" s="260"/>
      <c r="AM45" s="255">
        <v>88</v>
      </c>
      <c r="AN45" s="255"/>
      <c r="AO45" s="255"/>
      <c r="AP45" s="255"/>
      <c r="AQ45" s="255"/>
      <c r="AR45" s="255"/>
      <c r="AS45" s="262"/>
      <c r="AT45" s="258"/>
      <c r="AU45" s="255"/>
      <c r="AV45" s="259"/>
      <c r="AW45" s="259"/>
      <c r="AX45" s="262"/>
      <c r="AY45" s="260"/>
      <c r="AZ45" s="262"/>
      <c r="BA45" s="260"/>
      <c r="BB45" s="255" t="str">
        <f t="shared" si="0"/>
        <v xml:space="preserve"> </v>
      </c>
      <c r="BC45" s="262" t="str">
        <f t="shared" si="1"/>
        <v xml:space="preserve"> </v>
      </c>
      <c r="BD45" s="253"/>
      <c r="BE45" s="260"/>
      <c r="BF45" s="255"/>
      <c r="BG45" s="262"/>
      <c r="BH45" s="258"/>
      <c r="BI45" s="262"/>
      <c r="BJ45" s="258"/>
      <c r="BK45" s="255"/>
      <c r="BL45" s="255"/>
      <c r="BM45" s="255"/>
      <c r="BN45" s="255"/>
      <c r="BO45" s="368"/>
      <c r="BP45" s="255"/>
      <c r="BQ45" s="255"/>
      <c r="BR45" s="255"/>
      <c r="BS45" s="255"/>
      <c r="BT45" s="368"/>
      <c r="BU45" s="255"/>
      <c r="BV45" s="255"/>
      <c r="BW45" s="255"/>
      <c r="BX45" s="255"/>
      <c r="BY45" s="255"/>
      <c r="BZ45" s="255"/>
      <c r="CA45" s="255"/>
      <c r="CB45" s="255"/>
      <c r="CC45" s="255"/>
      <c r="CD45" s="259"/>
      <c r="CE45" s="259"/>
      <c r="CF45" s="361"/>
      <c r="CG45" s="369"/>
      <c r="CH45" s="369"/>
      <c r="CI45" s="361"/>
      <c r="CJ45" s="369"/>
      <c r="CK45" s="261"/>
      <c r="CL45" s="261"/>
      <c r="CM45" s="261"/>
      <c r="CN45" s="253"/>
      <c r="CO45" s="632"/>
      <c r="CP45" s="633"/>
    </row>
    <row r="46" spans="2:94" ht="15.95" customHeight="1" x14ac:dyDescent="0.2">
      <c r="B46" s="307" t="s">
        <v>168</v>
      </c>
      <c r="C46" s="273" t="s">
        <v>93</v>
      </c>
      <c r="D46" s="273">
        <v>1406</v>
      </c>
      <c r="E46" s="274"/>
      <c r="F46" s="323">
        <v>3294.1</v>
      </c>
      <c r="G46" s="323">
        <v>3289.3</v>
      </c>
      <c r="H46" s="323"/>
      <c r="I46" s="315"/>
      <c r="J46" s="324"/>
      <c r="K46" s="273"/>
      <c r="L46" s="273"/>
      <c r="M46" s="273"/>
      <c r="N46" s="273"/>
      <c r="O46" s="273"/>
      <c r="P46" s="273"/>
      <c r="Q46" s="320"/>
      <c r="R46" s="325"/>
      <c r="S46" s="256"/>
      <c r="T46" s="256"/>
      <c r="U46" s="257"/>
      <c r="V46" s="319"/>
      <c r="W46" s="273"/>
      <c r="X46" s="273"/>
      <c r="Y46" s="273"/>
      <c r="Z46" s="273"/>
      <c r="AA46" s="273"/>
      <c r="AB46" s="273"/>
      <c r="AC46" s="320"/>
      <c r="AD46" s="326"/>
      <c r="AE46" s="319"/>
      <c r="AF46" s="319"/>
      <c r="AG46" s="319"/>
      <c r="AH46" s="319"/>
      <c r="AI46" s="319"/>
      <c r="AJ46" s="319"/>
      <c r="AK46" s="317"/>
      <c r="AL46" s="326"/>
      <c r="AM46" s="273"/>
      <c r="AN46" s="273"/>
      <c r="AO46" s="273"/>
      <c r="AP46" s="273"/>
      <c r="AQ46" s="273"/>
      <c r="AR46" s="273"/>
      <c r="AS46" s="274"/>
      <c r="AT46" s="319"/>
      <c r="AU46" s="273"/>
      <c r="AV46" s="320"/>
      <c r="AW46" s="320"/>
      <c r="AX46" s="274"/>
      <c r="AY46" s="326"/>
      <c r="AZ46" s="274"/>
      <c r="BA46" s="326">
        <v>1</v>
      </c>
      <c r="BB46" s="273" t="str">
        <f t="shared" si="0"/>
        <v xml:space="preserve"> </v>
      </c>
      <c r="BC46" s="274" t="str">
        <f t="shared" si="1"/>
        <v xml:space="preserve"> </v>
      </c>
      <c r="BD46" s="315"/>
      <c r="BE46" s="326"/>
      <c r="BF46" s="273"/>
      <c r="BG46" s="274"/>
      <c r="BH46" s="319"/>
      <c r="BI46" s="274"/>
      <c r="BJ46" s="319"/>
      <c r="BK46" s="273"/>
      <c r="BL46" s="273">
        <v>1</v>
      </c>
      <c r="BM46" s="273"/>
      <c r="BN46" s="273"/>
      <c r="BO46" s="390"/>
      <c r="BP46" s="273">
        <v>1</v>
      </c>
      <c r="BQ46" s="273"/>
      <c r="BR46" s="273"/>
      <c r="BS46" s="273"/>
      <c r="BT46" s="390"/>
      <c r="BU46" s="273"/>
      <c r="BV46" s="273"/>
      <c r="BW46" s="273"/>
      <c r="BX46" s="273"/>
      <c r="BY46" s="273"/>
      <c r="BZ46" s="273"/>
      <c r="CA46" s="273"/>
      <c r="CB46" s="273"/>
      <c r="CC46" s="273"/>
      <c r="CD46" s="320"/>
      <c r="CE46" s="320"/>
      <c r="CF46" s="342"/>
      <c r="CG46" s="375"/>
      <c r="CH46" s="375"/>
      <c r="CI46" s="342"/>
      <c r="CJ46" s="375"/>
      <c r="CK46" s="317"/>
      <c r="CL46" s="317"/>
      <c r="CM46" s="317"/>
      <c r="CN46" s="315"/>
      <c r="CO46" s="791"/>
      <c r="CP46" s="792"/>
    </row>
    <row r="47" spans="2:94" ht="15.95" customHeight="1" x14ac:dyDescent="0.2">
      <c r="B47" s="64"/>
      <c r="C47" s="265" t="s">
        <v>93</v>
      </c>
      <c r="D47" s="265">
        <v>1406</v>
      </c>
      <c r="E47" s="272">
        <v>1407</v>
      </c>
      <c r="F47" s="296"/>
      <c r="G47" s="296">
        <v>3289.3</v>
      </c>
      <c r="H47" s="296">
        <v>3288.5</v>
      </c>
      <c r="I47" s="263"/>
      <c r="J47" s="264"/>
      <c r="K47" s="265"/>
      <c r="L47" s="265"/>
      <c r="M47" s="265">
        <v>124</v>
      </c>
      <c r="N47" s="265"/>
      <c r="O47" s="265"/>
      <c r="P47" s="265"/>
      <c r="Q47" s="269"/>
      <c r="R47" s="327"/>
      <c r="S47" s="266"/>
      <c r="T47" s="266"/>
      <c r="U47" s="267"/>
      <c r="V47" s="268"/>
      <c r="W47" s="265"/>
      <c r="X47" s="265"/>
      <c r="Y47" s="265"/>
      <c r="Z47" s="265"/>
      <c r="AA47" s="265"/>
      <c r="AB47" s="265"/>
      <c r="AC47" s="269"/>
      <c r="AD47" s="270"/>
      <c r="AE47" s="268"/>
      <c r="AF47" s="268"/>
      <c r="AG47" s="268"/>
      <c r="AH47" s="268"/>
      <c r="AI47" s="268"/>
      <c r="AJ47" s="268"/>
      <c r="AK47" s="271"/>
      <c r="AL47" s="270"/>
      <c r="AM47" s="265"/>
      <c r="AN47" s="265"/>
      <c r="AO47" s="265"/>
      <c r="AP47" s="265"/>
      <c r="AQ47" s="265"/>
      <c r="AR47" s="265"/>
      <c r="AS47" s="272"/>
      <c r="AT47" s="268"/>
      <c r="AU47" s="265"/>
      <c r="AV47" s="269"/>
      <c r="AW47" s="269"/>
      <c r="AX47" s="272"/>
      <c r="AY47" s="270"/>
      <c r="AZ47" s="272"/>
      <c r="BA47" s="270"/>
      <c r="BB47" s="265" t="str">
        <f t="shared" si="0"/>
        <v xml:space="preserve"> </v>
      </c>
      <c r="BC47" s="272" t="str">
        <f t="shared" si="1"/>
        <v xml:space="preserve"> </v>
      </c>
      <c r="BD47" s="263"/>
      <c r="BE47" s="270"/>
      <c r="BF47" s="265"/>
      <c r="BG47" s="272"/>
      <c r="BH47" s="268"/>
      <c r="BI47" s="272"/>
      <c r="BJ47" s="268"/>
      <c r="BK47" s="265"/>
      <c r="BL47" s="265"/>
      <c r="BM47" s="265"/>
      <c r="BN47" s="265"/>
      <c r="BO47" s="334"/>
      <c r="BP47" s="265"/>
      <c r="BQ47" s="265"/>
      <c r="BR47" s="265"/>
      <c r="BS47" s="265"/>
      <c r="BT47" s="334"/>
      <c r="BU47" s="265"/>
      <c r="BV47" s="265"/>
      <c r="BW47" s="265"/>
      <c r="BX47" s="265"/>
      <c r="BY47" s="265"/>
      <c r="BZ47" s="265"/>
      <c r="CA47" s="265"/>
      <c r="CB47" s="265"/>
      <c r="CC47" s="265"/>
      <c r="CD47" s="269"/>
      <c r="CE47" s="269"/>
      <c r="CF47" s="359"/>
      <c r="CG47" s="370"/>
      <c r="CH47" s="370"/>
      <c r="CI47" s="359"/>
      <c r="CJ47" s="370"/>
      <c r="CK47" s="271"/>
      <c r="CL47" s="271"/>
      <c r="CM47" s="271"/>
      <c r="CN47" s="263"/>
      <c r="CO47" s="626"/>
      <c r="CP47" s="627"/>
    </row>
    <row r="48" spans="2:94" ht="15.95" customHeight="1" x14ac:dyDescent="0.2">
      <c r="B48" s="229"/>
      <c r="C48" s="265" t="s">
        <v>95</v>
      </c>
      <c r="D48" s="265">
        <v>1408</v>
      </c>
      <c r="E48" s="272">
        <v>1409</v>
      </c>
      <c r="F48" s="299"/>
      <c r="G48" s="299">
        <v>3285.4</v>
      </c>
      <c r="H48" s="299">
        <v>3283.7</v>
      </c>
      <c r="I48" s="263"/>
      <c r="J48" s="264"/>
      <c r="K48" s="265"/>
      <c r="L48" s="265"/>
      <c r="M48" s="265"/>
      <c r="N48" s="265"/>
      <c r="O48" s="265"/>
      <c r="P48" s="265"/>
      <c r="Q48" s="269"/>
      <c r="R48" s="327"/>
      <c r="S48" s="266"/>
      <c r="T48" s="266"/>
      <c r="U48" s="267"/>
      <c r="V48" s="268"/>
      <c r="W48" s="265"/>
      <c r="X48" s="265"/>
      <c r="Y48" s="265"/>
      <c r="Z48" s="265"/>
      <c r="AA48" s="265"/>
      <c r="AB48" s="265"/>
      <c r="AC48" s="269"/>
      <c r="AD48" s="270"/>
      <c r="AE48" s="268"/>
      <c r="AF48" s="268"/>
      <c r="AG48" s="268">
        <v>24</v>
      </c>
      <c r="AH48" s="268"/>
      <c r="AI48" s="268"/>
      <c r="AJ48" s="268"/>
      <c r="AK48" s="271"/>
      <c r="AL48" s="270"/>
      <c r="AM48" s="265"/>
      <c r="AN48" s="265"/>
      <c r="AO48" s="265"/>
      <c r="AP48" s="265"/>
      <c r="AQ48" s="265"/>
      <c r="AR48" s="265"/>
      <c r="AS48" s="272"/>
      <c r="AT48" s="268"/>
      <c r="AU48" s="265"/>
      <c r="AV48" s="269"/>
      <c r="AW48" s="269"/>
      <c r="AX48" s="272"/>
      <c r="AY48" s="270"/>
      <c r="AZ48" s="272"/>
      <c r="BA48" s="270"/>
      <c r="BB48" s="265" t="str">
        <f t="shared" si="0"/>
        <v xml:space="preserve"> </v>
      </c>
      <c r="BC48" s="272" t="str">
        <f t="shared" si="1"/>
        <v xml:space="preserve"> </v>
      </c>
      <c r="BD48" s="263"/>
      <c r="BE48" s="270"/>
      <c r="BF48" s="265"/>
      <c r="BG48" s="272"/>
      <c r="BH48" s="268"/>
      <c r="BI48" s="272"/>
      <c r="BJ48" s="268"/>
      <c r="BK48" s="265"/>
      <c r="BL48" s="265"/>
      <c r="BM48" s="265"/>
      <c r="BN48" s="265"/>
      <c r="BO48" s="334"/>
      <c r="BP48" s="265"/>
      <c r="BQ48" s="265"/>
      <c r="BR48" s="265"/>
      <c r="BS48" s="265"/>
      <c r="BT48" s="334"/>
      <c r="BU48" s="265"/>
      <c r="BV48" s="265"/>
      <c r="BW48" s="265"/>
      <c r="BX48" s="265"/>
      <c r="BY48" s="265"/>
      <c r="BZ48" s="265"/>
      <c r="CA48" s="265"/>
      <c r="CB48" s="265"/>
      <c r="CC48" s="265"/>
      <c r="CD48" s="269"/>
      <c r="CE48" s="269"/>
      <c r="CF48" s="359"/>
      <c r="CG48" s="370"/>
      <c r="CH48" s="370"/>
      <c r="CI48" s="359"/>
      <c r="CJ48" s="370"/>
      <c r="CK48" s="271"/>
      <c r="CL48" s="271"/>
      <c r="CM48" s="271"/>
      <c r="CN48" s="263"/>
      <c r="CO48" s="626"/>
      <c r="CP48" s="627"/>
    </row>
    <row r="49" spans="2:94" ht="15.95" customHeight="1" thickBot="1" x14ac:dyDescent="0.25">
      <c r="B49" s="230" t="s">
        <v>169</v>
      </c>
      <c r="C49" s="277" t="s">
        <v>95</v>
      </c>
      <c r="D49" s="277">
        <v>1409</v>
      </c>
      <c r="E49" s="278"/>
      <c r="F49" s="300">
        <v>3294.9</v>
      </c>
      <c r="G49" s="300">
        <v>3283.7</v>
      </c>
      <c r="H49" s="300"/>
      <c r="I49" s="275"/>
      <c r="J49" s="276"/>
      <c r="K49" s="277"/>
      <c r="L49" s="277"/>
      <c r="M49" s="277"/>
      <c r="N49" s="277"/>
      <c r="O49" s="277"/>
      <c r="P49" s="277"/>
      <c r="Q49" s="280"/>
      <c r="R49" s="281"/>
      <c r="S49" s="277"/>
      <c r="T49" s="277"/>
      <c r="U49" s="278"/>
      <c r="V49" s="279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/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281">
        <v>1</v>
      </c>
      <c r="BB49" s="277">
        <f t="shared" si="0"/>
        <v>5</v>
      </c>
      <c r="BC49" s="278">
        <f t="shared" si="1"/>
        <v>1.2000000000002728</v>
      </c>
      <c r="BD49" s="275"/>
      <c r="BE49" s="281"/>
      <c r="BF49" s="277"/>
      <c r="BG49" s="278"/>
      <c r="BH49" s="279"/>
      <c r="BI49" s="278"/>
      <c r="BJ49" s="279"/>
      <c r="BK49" s="277"/>
      <c r="BL49" s="277"/>
      <c r="BM49" s="277"/>
      <c r="BN49" s="277"/>
      <c r="BO49" s="387"/>
      <c r="BP49" s="277"/>
      <c r="BQ49" s="277"/>
      <c r="BR49" s="277"/>
      <c r="BS49" s="277"/>
      <c r="BT49" s="387"/>
      <c r="BU49" s="277">
        <v>1</v>
      </c>
      <c r="BV49" s="277"/>
      <c r="BW49" s="277"/>
      <c r="BX49" s="277">
        <v>1</v>
      </c>
      <c r="BY49" s="277"/>
      <c r="BZ49" s="277"/>
      <c r="CA49" s="277"/>
      <c r="CB49" s="277"/>
      <c r="CC49" s="277"/>
      <c r="CD49" s="280"/>
      <c r="CE49" s="280"/>
      <c r="CF49" s="360"/>
      <c r="CG49" s="371"/>
      <c r="CH49" s="371"/>
      <c r="CI49" s="360"/>
      <c r="CJ49" s="371"/>
      <c r="CK49" s="282"/>
      <c r="CL49" s="282"/>
      <c r="CM49" s="282"/>
      <c r="CN49" s="275"/>
      <c r="CO49" s="628"/>
      <c r="CP49" s="629"/>
    </row>
    <row r="50" spans="2:94" ht="15.95" customHeight="1" x14ac:dyDescent="0.2">
      <c r="B50" s="228"/>
      <c r="C50" s="255" t="s">
        <v>95</v>
      </c>
      <c r="D50" s="255">
        <v>1409</v>
      </c>
      <c r="E50" s="262">
        <v>1410</v>
      </c>
      <c r="F50" s="298"/>
      <c r="G50" s="298">
        <v>3283.7</v>
      </c>
      <c r="H50" s="298">
        <v>3283.2</v>
      </c>
      <c r="I50" s="253"/>
      <c r="J50" s="254"/>
      <c r="K50" s="255"/>
      <c r="L50" s="255"/>
      <c r="M50" s="255"/>
      <c r="N50" s="255"/>
      <c r="O50" s="255"/>
      <c r="P50" s="255"/>
      <c r="Q50" s="259"/>
      <c r="R50" s="260"/>
      <c r="S50" s="255"/>
      <c r="T50" s="255"/>
      <c r="U50" s="262"/>
      <c r="V50" s="258"/>
      <c r="W50" s="255"/>
      <c r="X50" s="255"/>
      <c r="Y50" s="255">
        <v>12</v>
      </c>
      <c r="Z50" s="255"/>
      <c r="AA50" s="255"/>
      <c r="AB50" s="255"/>
      <c r="AC50" s="259"/>
      <c r="AD50" s="260"/>
      <c r="AE50" s="258"/>
      <c r="AF50" s="258"/>
      <c r="AG50" s="258"/>
      <c r="AH50" s="258"/>
      <c r="AI50" s="258"/>
      <c r="AJ50" s="258"/>
      <c r="AK50" s="261"/>
      <c r="AL50" s="260"/>
      <c r="AM50" s="255"/>
      <c r="AN50" s="255"/>
      <c r="AO50" s="255"/>
      <c r="AP50" s="255"/>
      <c r="AQ50" s="255"/>
      <c r="AR50" s="255"/>
      <c r="AS50" s="262"/>
      <c r="AT50" s="258"/>
      <c r="AU50" s="255"/>
      <c r="AV50" s="259"/>
      <c r="AW50" s="259"/>
      <c r="AX50" s="262"/>
      <c r="AY50" s="260"/>
      <c r="AZ50" s="262"/>
      <c r="BA50" s="260"/>
      <c r="BB50" s="255" t="str">
        <f t="shared" si="0"/>
        <v xml:space="preserve"> </v>
      </c>
      <c r="BC50" s="262" t="str">
        <f t="shared" si="1"/>
        <v xml:space="preserve"> </v>
      </c>
      <c r="BD50" s="253"/>
      <c r="BE50" s="260"/>
      <c r="BF50" s="255"/>
      <c r="BG50" s="262"/>
      <c r="BH50" s="258"/>
      <c r="BI50" s="262"/>
      <c r="BJ50" s="258"/>
      <c r="BK50" s="255"/>
      <c r="BL50" s="255"/>
      <c r="BM50" s="255"/>
      <c r="BN50" s="255"/>
      <c r="BO50" s="368"/>
      <c r="BP50" s="255"/>
      <c r="BQ50" s="255"/>
      <c r="BR50" s="255"/>
      <c r="BS50" s="255"/>
      <c r="BT50" s="368"/>
      <c r="BU50" s="255"/>
      <c r="BV50" s="255"/>
      <c r="BW50" s="255"/>
      <c r="BX50" s="255"/>
      <c r="BY50" s="255"/>
      <c r="BZ50" s="255"/>
      <c r="CA50" s="255"/>
      <c r="CB50" s="255"/>
      <c r="CC50" s="255"/>
      <c r="CD50" s="259"/>
      <c r="CE50" s="259"/>
      <c r="CF50" s="361"/>
      <c r="CG50" s="369"/>
      <c r="CH50" s="369"/>
      <c r="CI50" s="361"/>
      <c r="CJ50" s="369"/>
      <c r="CK50" s="261"/>
      <c r="CL50" s="261">
        <v>0.55259999999999998</v>
      </c>
      <c r="CM50" s="261"/>
      <c r="CN50" s="253"/>
      <c r="CO50" s="632" t="s">
        <v>291</v>
      </c>
      <c r="CP50" s="633"/>
    </row>
    <row r="51" spans="2:94" ht="15.95" customHeight="1" x14ac:dyDescent="0.2">
      <c r="B51" s="307" t="s">
        <v>171</v>
      </c>
      <c r="C51" s="273" t="s">
        <v>95</v>
      </c>
      <c r="D51" s="273">
        <v>1411</v>
      </c>
      <c r="E51" s="274"/>
      <c r="F51" s="323">
        <v>3282.4</v>
      </c>
      <c r="G51" s="323">
        <v>3279.6</v>
      </c>
      <c r="H51" s="323"/>
      <c r="I51" s="315"/>
      <c r="J51" s="324"/>
      <c r="K51" s="273"/>
      <c r="L51" s="273"/>
      <c r="M51" s="273"/>
      <c r="N51" s="273"/>
      <c r="O51" s="273"/>
      <c r="P51" s="273"/>
      <c r="Q51" s="320"/>
      <c r="R51" s="326"/>
      <c r="S51" s="273"/>
      <c r="T51" s="273"/>
      <c r="U51" s="274"/>
      <c r="V51" s="326"/>
      <c r="W51" s="273"/>
      <c r="X51" s="273"/>
      <c r="Y51" s="273"/>
      <c r="Z51" s="273"/>
      <c r="AA51" s="273"/>
      <c r="AB51" s="273"/>
      <c r="AC51" s="320"/>
      <c r="AD51" s="326"/>
      <c r="AE51" s="319"/>
      <c r="AF51" s="319"/>
      <c r="AG51" s="319"/>
      <c r="AH51" s="319"/>
      <c r="AI51" s="319"/>
      <c r="AJ51" s="319"/>
      <c r="AK51" s="317"/>
      <c r="AL51" s="326"/>
      <c r="AM51" s="273"/>
      <c r="AN51" s="273"/>
      <c r="AO51" s="273"/>
      <c r="AP51" s="273"/>
      <c r="AQ51" s="273"/>
      <c r="AR51" s="273"/>
      <c r="AS51" s="274"/>
      <c r="AT51" s="319"/>
      <c r="AU51" s="273"/>
      <c r="AV51" s="320"/>
      <c r="AW51" s="320"/>
      <c r="AX51" s="274"/>
      <c r="AY51" s="326"/>
      <c r="AZ51" s="274"/>
      <c r="BA51" s="326">
        <v>1</v>
      </c>
      <c r="BB51" s="273" t="str">
        <f t="shared" si="0"/>
        <v xml:space="preserve"> </v>
      </c>
      <c r="BC51" s="274" t="str">
        <f t="shared" si="1"/>
        <v xml:space="preserve"> </v>
      </c>
      <c r="BD51" s="315"/>
      <c r="BE51" s="326"/>
      <c r="BF51" s="273"/>
      <c r="BG51" s="274"/>
      <c r="BH51" s="319"/>
      <c r="BI51" s="274"/>
      <c r="BJ51" s="319"/>
      <c r="BK51" s="273"/>
      <c r="BL51" s="273"/>
      <c r="BM51" s="273">
        <v>1</v>
      </c>
      <c r="BN51" s="273"/>
      <c r="BO51" s="390"/>
      <c r="BP51" s="273">
        <v>1</v>
      </c>
      <c r="BQ51" s="273"/>
      <c r="BR51" s="273"/>
      <c r="BS51" s="273"/>
      <c r="BT51" s="390"/>
      <c r="BU51" s="273"/>
      <c r="BV51" s="273"/>
      <c r="BW51" s="273"/>
      <c r="BX51" s="273"/>
      <c r="BY51" s="273"/>
      <c r="BZ51" s="273"/>
      <c r="CA51" s="273"/>
      <c r="CB51" s="273"/>
      <c r="CC51" s="273"/>
      <c r="CD51" s="320"/>
      <c r="CE51" s="320"/>
      <c r="CF51" s="342"/>
      <c r="CG51" s="375"/>
      <c r="CH51" s="375"/>
      <c r="CI51" s="342"/>
      <c r="CJ51" s="375"/>
      <c r="CK51" s="317"/>
      <c r="CL51" s="317"/>
      <c r="CM51" s="317"/>
      <c r="CN51" s="315"/>
      <c r="CO51" s="791"/>
      <c r="CP51" s="792"/>
    </row>
    <row r="52" spans="2:94" ht="15.95" customHeight="1" x14ac:dyDescent="0.2">
      <c r="B52" s="64"/>
      <c r="C52" s="265" t="s">
        <v>95</v>
      </c>
      <c r="D52" s="265">
        <v>1411</v>
      </c>
      <c r="E52" s="272">
        <v>1412</v>
      </c>
      <c r="F52" s="296"/>
      <c r="G52" s="296">
        <v>3279.6</v>
      </c>
      <c r="H52" s="296">
        <v>3273.8</v>
      </c>
      <c r="I52" s="263"/>
      <c r="J52" s="264"/>
      <c r="K52" s="265">
        <v>200</v>
      </c>
      <c r="L52" s="265"/>
      <c r="M52" s="265"/>
      <c r="N52" s="265"/>
      <c r="O52" s="265"/>
      <c r="P52" s="265"/>
      <c r="Q52" s="269"/>
      <c r="R52" s="270"/>
      <c r="S52" s="265"/>
      <c r="T52" s="265"/>
      <c r="U52" s="272"/>
      <c r="V52" s="270"/>
      <c r="W52" s="265"/>
      <c r="X52" s="265"/>
      <c r="Y52" s="265"/>
      <c r="Z52" s="265"/>
      <c r="AA52" s="265"/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/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270"/>
      <c r="BB52" s="273" t="str">
        <f t="shared" si="0"/>
        <v xml:space="preserve"> </v>
      </c>
      <c r="BC52" s="274" t="str">
        <f t="shared" si="1"/>
        <v xml:space="preserve"> </v>
      </c>
      <c r="BD52" s="263"/>
      <c r="BE52" s="270"/>
      <c r="BF52" s="265"/>
      <c r="BG52" s="272"/>
      <c r="BH52" s="268"/>
      <c r="BI52" s="272"/>
      <c r="BJ52" s="268"/>
      <c r="BK52" s="265"/>
      <c r="BL52" s="265"/>
      <c r="BM52" s="265"/>
      <c r="BN52" s="265"/>
      <c r="BO52" s="334"/>
      <c r="BP52" s="265"/>
      <c r="BQ52" s="265"/>
      <c r="BR52" s="265"/>
      <c r="BS52" s="265"/>
      <c r="BT52" s="334"/>
      <c r="BU52" s="265"/>
      <c r="BV52" s="265"/>
      <c r="BW52" s="265"/>
      <c r="BX52" s="265"/>
      <c r="BY52" s="265"/>
      <c r="BZ52" s="265"/>
      <c r="CA52" s="265"/>
      <c r="CB52" s="265"/>
      <c r="CC52" s="265"/>
      <c r="CD52" s="269"/>
      <c r="CE52" s="269"/>
      <c r="CF52" s="359"/>
      <c r="CG52" s="370"/>
      <c r="CH52" s="370"/>
      <c r="CI52" s="359"/>
      <c r="CJ52" s="370"/>
      <c r="CK52" s="271"/>
      <c r="CL52" s="271"/>
      <c r="CM52" s="271"/>
      <c r="CN52" s="263"/>
      <c r="CO52" s="626"/>
      <c r="CP52" s="627"/>
    </row>
    <row r="53" spans="2:94" ht="15.95" customHeight="1" x14ac:dyDescent="0.2">
      <c r="B53" s="229" t="s">
        <v>172</v>
      </c>
      <c r="C53" s="265" t="s">
        <v>95</v>
      </c>
      <c r="D53" s="265">
        <v>1412</v>
      </c>
      <c r="E53" s="272"/>
      <c r="F53" s="296">
        <v>3276.6</v>
      </c>
      <c r="G53" s="296">
        <v>3273.8</v>
      </c>
      <c r="H53" s="296"/>
      <c r="I53" s="263"/>
      <c r="J53" s="264"/>
      <c r="K53" s="265"/>
      <c r="L53" s="265"/>
      <c r="M53" s="265"/>
      <c r="N53" s="265"/>
      <c r="O53" s="265"/>
      <c r="P53" s="265"/>
      <c r="Q53" s="269"/>
      <c r="R53" s="270"/>
      <c r="S53" s="265"/>
      <c r="T53" s="265"/>
      <c r="U53" s="272"/>
      <c r="V53" s="270"/>
      <c r="W53" s="265"/>
      <c r="X53" s="265"/>
      <c r="Y53" s="265"/>
      <c r="Z53" s="265"/>
      <c r="AA53" s="265"/>
      <c r="AB53" s="265"/>
      <c r="AC53" s="269"/>
      <c r="AD53" s="270"/>
      <c r="AE53" s="268"/>
      <c r="AF53" s="268"/>
      <c r="AG53" s="268"/>
      <c r="AH53" s="268"/>
      <c r="AI53" s="268"/>
      <c r="AJ53" s="268"/>
      <c r="AK53" s="271"/>
      <c r="AL53" s="270"/>
      <c r="AM53" s="265"/>
      <c r="AN53" s="265"/>
      <c r="AO53" s="265"/>
      <c r="AP53" s="265"/>
      <c r="AQ53" s="265"/>
      <c r="AR53" s="265"/>
      <c r="AS53" s="272"/>
      <c r="AT53" s="268"/>
      <c r="AU53" s="265"/>
      <c r="AV53" s="269"/>
      <c r="AW53" s="269"/>
      <c r="AX53" s="272"/>
      <c r="AY53" s="270"/>
      <c r="AZ53" s="272"/>
      <c r="BA53" s="270">
        <v>1</v>
      </c>
      <c r="BB53" s="265" t="str">
        <f t="shared" si="0"/>
        <v xml:space="preserve"> </v>
      </c>
      <c r="BC53" s="272" t="str">
        <f t="shared" si="1"/>
        <v xml:space="preserve"> </v>
      </c>
      <c r="BD53" s="263"/>
      <c r="BE53" s="270"/>
      <c r="BF53" s="265"/>
      <c r="BG53" s="272"/>
      <c r="BH53" s="268"/>
      <c r="BI53" s="272"/>
      <c r="BJ53" s="268"/>
      <c r="BK53" s="265"/>
      <c r="BL53" s="265"/>
      <c r="BM53" s="265">
        <v>1</v>
      </c>
      <c r="BN53" s="265"/>
      <c r="BO53" s="334"/>
      <c r="BP53" s="265">
        <v>1</v>
      </c>
      <c r="BQ53" s="265"/>
      <c r="BR53" s="265"/>
      <c r="BS53" s="265"/>
      <c r="BT53" s="334"/>
      <c r="BU53" s="265"/>
      <c r="BV53" s="265"/>
      <c r="BW53" s="265"/>
      <c r="BX53" s="265"/>
      <c r="BY53" s="265"/>
      <c r="BZ53" s="265"/>
      <c r="CA53" s="265"/>
      <c r="CB53" s="265"/>
      <c r="CC53" s="265"/>
      <c r="CD53" s="269"/>
      <c r="CE53" s="269"/>
      <c r="CF53" s="359"/>
      <c r="CG53" s="370"/>
      <c r="CH53" s="370"/>
      <c r="CI53" s="359"/>
      <c r="CJ53" s="370"/>
      <c r="CK53" s="271"/>
      <c r="CL53" s="271"/>
      <c r="CM53" s="271"/>
      <c r="CN53" s="263"/>
      <c r="CO53" s="626"/>
      <c r="CP53" s="627"/>
    </row>
    <row r="54" spans="2:94" ht="15.95" customHeight="1" thickBot="1" x14ac:dyDescent="0.25">
      <c r="B54" s="230"/>
      <c r="C54" s="277" t="s">
        <v>101</v>
      </c>
      <c r="D54" s="277">
        <v>1412</v>
      </c>
      <c r="E54" s="278">
        <v>1413</v>
      </c>
      <c r="F54" s="297"/>
      <c r="G54" s="297">
        <v>3273.8</v>
      </c>
      <c r="H54" s="297">
        <v>3272.5</v>
      </c>
      <c r="I54" s="275"/>
      <c r="J54" s="276"/>
      <c r="K54" s="277"/>
      <c r="L54" s="277"/>
      <c r="M54" s="277"/>
      <c r="N54" s="277"/>
      <c r="O54" s="277"/>
      <c r="P54" s="277"/>
      <c r="Q54" s="280"/>
      <c r="R54" s="281"/>
      <c r="S54" s="277"/>
      <c r="T54" s="277"/>
      <c r="U54" s="278"/>
      <c r="V54" s="281"/>
      <c r="W54" s="277"/>
      <c r="X54" s="277"/>
      <c r="Y54" s="277"/>
      <c r="Z54" s="277"/>
      <c r="AA54" s="277"/>
      <c r="AB54" s="277"/>
      <c r="AC54" s="280"/>
      <c r="AD54" s="281"/>
      <c r="AE54" s="279">
        <v>128</v>
      </c>
      <c r="AF54" s="279"/>
      <c r="AG54" s="279"/>
      <c r="AH54" s="279"/>
      <c r="AI54" s="279"/>
      <c r="AJ54" s="279"/>
      <c r="AK54" s="282"/>
      <c r="AL54" s="281"/>
      <c r="AM54" s="277"/>
      <c r="AN54" s="277"/>
      <c r="AO54" s="277"/>
      <c r="AP54" s="277"/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281"/>
      <c r="BB54" s="277" t="str">
        <f t="shared" si="0"/>
        <v xml:space="preserve"> </v>
      </c>
      <c r="BC54" s="278" t="str">
        <f t="shared" si="1"/>
        <v xml:space="preserve"> </v>
      </c>
      <c r="BD54" s="275"/>
      <c r="BE54" s="281"/>
      <c r="BF54" s="277"/>
      <c r="BG54" s="278"/>
      <c r="BH54" s="279"/>
      <c r="BI54" s="278"/>
      <c r="BJ54" s="279"/>
      <c r="BK54" s="277"/>
      <c r="BL54" s="277"/>
      <c r="BM54" s="277"/>
      <c r="BN54" s="277"/>
      <c r="BO54" s="387"/>
      <c r="BP54" s="277"/>
      <c r="BQ54" s="277"/>
      <c r="BR54" s="277"/>
      <c r="BS54" s="277"/>
      <c r="BT54" s="38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/>
      <c r="CF54" s="360"/>
      <c r="CG54" s="371"/>
      <c r="CH54" s="371"/>
      <c r="CI54" s="360"/>
      <c r="CJ54" s="371"/>
      <c r="CK54" s="282"/>
      <c r="CL54" s="282"/>
      <c r="CM54" s="282"/>
      <c r="CN54" s="275"/>
      <c r="CO54" s="628"/>
      <c r="CP54" s="629"/>
    </row>
    <row r="55" spans="2:94" ht="15.95" customHeight="1" x14ac:dyDescent="0.2">
      <c r="B55" s="228" t="s">
        <v>172</v>
      </c>
      <c r="C55" s="255" t="s">
        <v>93</v>
      </c>
      <c r="D55" s="255">
        <v>1413</v>
      </c>
      <c r="E55" s="262"/>
      <c r="F55" s="295">
        <v>3276.5</v>
      </c>
      <c r="G55" s="295">
        <v>3271.7</v>
      </c>
      <c r="H55" s="295"/>
      <c r="I55" s="253"/>
      <c r="J55" s="254"/>
      <c r="K55" s="255"/>
      <c r="L55" s="255"/>
      <c r="M55" s="255"/>
      <c r="N55" s="255"/>
      <c r="O55" s="255"/>
      <c r="P55" s="255"/>
      <c r="Q55" s="259"/>
      <c r="R55" s="260"/>
      <c r="S55" s="255"/>
      <c r="T55" s="255"/>
      <c r="U55" s="262"/>
      <c r="V55" s="260"/>
      <c r="W55" s="255"/>
      <c r="X55" s="255"/>
      <c r="Y55" s="255"/>
      <c r="Z55" s="255"/>
      <c r="AA55" s="255"/>
      <c r="AB55" s="255"/>
      <c r="AC55" s="259"/>
      <c r="AD55" s="260"/>
      <c r="AE55" s="258"/>
      <c r="AF55" s="258"/>
      <c r="AG55" s="258"/>
      <c r="AH55" s="258"/>
      <c r="AI55" s="258"/>
      <c r="AJ55" s="258"/>
      <c r="AK55" s="261"/>
      <c r="AL55" s="260"/>
      <c r="AM55" s="255"/>
      <c r="AN55" s="255"/>
      <c r="AO55" s="255"/>
      <c r="AP55" s="255"/>
      <c r="AQ55" s="255"/>
      <c r="AR55" s="255"/>
      <c r="AS55" s="262"/>
      <c r="AT55" s="258"/>
      <c r="AU55" s="255"/>
      <c r="AV55" s="259"/>
      <c r="AW55" s="259"/>
      <c r="AX55" s="262"/>
      <c r="AY55" s="260"/>
      <c r="AZ55" s="262"/>
      <c r="BA55" s="260">
        <v>1</v>
      </c>
      <c r="BB55" s="255" t="str">
        <f t="shared" si="0"/>
        <v xml:space="preserve"> </v>
      </c>
      <c r="BC55" s="262" t="str">
        <f t="shared" si="1"/>
        <v xml:space="preserve"> </v>
      </c>
      <c r="BD55" s="253"/>
      <c r="BE55" s="260"/>
      <c r="BF55" s="255"/>
      <c r="BG55" s="262"/>
      <c r="BH55" s="258"/>
      <c r="BI55" s="262"/>
      <c r="BJ55" s="258"/>
      <c r="BK55" s="255"/>
      <c r="BL55" s="255">
        <v>1</v>
      </c>
      <c r="BM55" s="255"/>
      <c r="BN55" s="255"/>
      <c r="BO55" s="368"/>
      <c r="BP55" s="255">
        <v>1</v>
      </c>
      <c r="BQ55" s="255"/>
      <c r="BR55" s="255"/>
      <c r="BS55" s="255"/>
      <c r="BT55" s="368"/>
      <c r="BU55" s="255"/>
      <c r="BV55" s="255"/>
      <c r="BW55" s="255"/>
      <c r="BX55" s="255"/>
      <c r="BY55" s="255"/>
      <c r="BZ55" s="255"/>
      <c r="CA55" s="255"/>
      <c r="CB55" s="255"/>
      <c r="CC55" s="255"/>
      <c r="CD55" s="259"/>
      <c r="CE55" s="259"/>
      <c r="CF55" s="361"/>
      <c r="CG55" s="369"/>
      <c r="CH55" s="369"/>
      <c r="CI55" s="361"/>
      <c r="CJ55" s="369"/>
      <c r="CK55" s="261"/>
      <c r="CL55" s="261"/>
      <c r="CM55" s="261"/>
      <c r="CN55" s="253"/>
      <c r="CO55" s="632"/>
      <c r="CP55" s="633"/>
    </row>
    <row r="56" spans="2:94" ht="15.95" customHeight="1" x14ac:dyDescent="0.2">
      <c r="B56" s="307"/>
      <c r="C56" s="273" t="s">
        <v>93</v>
      </c>
      <c r="D56" s="273">
        <v>1413</v>
      </c>
      <c r="E56" s="274">
        <v>1501</v>
      </c>
      <c r="F56" s="323"/>
      <c r="G56" s="323">
        <v>3271.7</v>
      </c>
      <c r="H56" s="323">
        <v>3264.4</v>
      </c>
      <c r="I56" s="315"/>
      <c r="J56" s="324"/>
      <c r="K56" s="273"/>
      <c r="L56" s="273"/>
      <c r="M56" s="273">
        <v>252</v>
      </c>
      <c r="N56" s="273"/>
      <c r="O56" s="273"/>
      <c r="P56" s="273"/>
      <c r="Q56" s="320"/>
      <c r="R56" s="326"/>
      <c r="S56" s="273"/>
      <c r="T56" s="273"/>
      <c r="U56" s="274"/>
      <c r="V56" s="326"/>
      <c r="W56" s="273"/>
      <c r="X56" s="273"/>
      <c r="Y56" s="273"/>
      <c r="Z56" s="273"/>
      <c r="AA56" s="273"/>
      <c r="AB56" s="273"/>
      <c r="AC56" s="320"/>
      <c r="AD56" s="326"/>
      <c r="AE56" s="319"/>
      <c r="AF56" s="319"/>
      <c r="AG56" s="319"/>
      <c r="AH56" s="319"/>
      <c r="AI56" s="319"/>
      <c r="AJ56" s="319"/>
      <c r="AK56" s="317"/>
      <c r="AL56" s="326"/>
      <c r="AM56" s="273"/>
      <c r="AN56" s="273"/>
      <c r="AO56" s="273"/>
      <c r="AP56" s="273"/>
      <c r="AQ56" s="273"/>
      <c r="AR56" s="273"/>
      <c r="AS56" s="274"/>
      <c r="AT56" s="319"/>
      <c r="AU56" s="273"/>
      <c r="AV56" s="320"/>
      <c r="AW56" s="320"/>
      <c r="AX56" s="274"/>
      <c r="AY56" s="326"/>
      <c r="AZ56" s="274"/>
      <c r="BA56" s="326"/>
      <c r="BB56" s="273" t="str">
        <f t="shared" si="0"/>
        <v xml:space="preserve"> </v>
      </c>
      <c r="BC56" s="274" t="str">
        <f t="shared" si="1"/>
        <v xml:space="preserve"> </v>
      </c>
      <c r="BD56" s="315"/>
      <c r="BE56" s="326"/>
      <c r="BF56" s="273"/>
      <c r="BG56" s="274"/>
      <c r="BH56" s="319"/>
      <c r="BI56" s="274"/>
      <c r="BJ56" s="319"/>
      <c r="BK56" s="273"/>
      <c r="BL56" s="273"/>
      <c r="BM56" s="273"/>
      <c r="BN56" s="273"/>
      <c r="BO56" s="390"/>
      <c r="BP56" s="273"/>
      <c r="BQ56" s="273"/>
      <c r="BR56" s="273"/>
      <c r="BS56" s="273"/>
      <c r="BT56" s="390"/>
      <c r="BU56" s="273"/>
      <c r="BV56" s="273"/>
      <c r="BW56" s="273"/>
      <c r="BX56" s="273"/>
      <c r="BY56" s="273"/>
      <c r="BZ56" s="273"/>
      <c r="CA56" s="273"/>
      <c r="CB56" s="273"/>
      <c r="CC56" s="273"/>
      <c r="CD56" s="320"/>
      <c r="CE56" s="320"/>
      <c r="CF56" s="342"/>
      <c r="CG56" s="375"/>
      <c r="CH56" s="375"/>
      <c r="CI56" s="342"/>
      <c r="CJ56" s="375"/>
      <c r="CK56" s="317"/>
      <c r="CL56" s="317"/>
      <c r="CM56" s="317"/>
      <c r="CN56" s="315"/>
      <c r="CO56" s="791"/>
      <c r="CP56" s="792"/>
    </row>
    <row r="57" spans="2:94" ht="15.95" customHeight="1" x14ac:dyDescent="0.2">
      <c r="B57" s="229" t="s">
        <v>173</v>
      </c>
      <c r="C57" s="265" t="s">
        <v>93</v>
      </c>
      <c r="D57" s="265">
        <v>1501</v>
      </c>
      <c r="E57" s="272"/>
      <c r="F57" s="296">
        <v>3269.3</v>
      </c>
      <c r="G57" s="296">
        <v>3264.4</v>
      </c>
      <c r="H57" s="296"/>
      <c r="I57" s="263"/>
      <c r="J57" s="264"/>
      <c r="K57" s="265"/>
      <c r="L57" s="265"/>
      <c r="M57" s="265"/>
      <c r="N57" s="265"/>
      <c r="O57" s="265"/>
      <c r="P57" s="265"/>
      <c r="Q57" s="269"/>
      <c r="R57" s="270"/>
      <c r="S57" s="265"/>
      <c r="T57" s="265"/>
      <c r="U57" s="272"/>
      <c r="V57" s="270"/>
      <c r="W57" s="265"/>
      <c r="X57" s="265"/>
      <c r="Y57" s="265"/>
      <c r="Z57" s="265"/>
      <c r="AA57" s="265"/>
      <c r="AB57" s="265"/>
      <c r="AC57" s="269"/>
      <c r="AD57" s="270"/>
      <c r="AE57" s="268"/>
      <c r="AF57" s="268"/>
      <c r="AG57" s="268"/>
      <c r="AH57" s="268"/>
      <c r="AI57" s="268"/>
      <c r="AJ57" s="268"/>
      <c r="AK57" s="271"/>
      <c r="AL57" s="270"/>
      <c r="AM57" s="265"/>
      <c r="AN57" s="265"/>
      <c r="AO57" s="265"/>
      <c r="AP57" s="265"/>
      <c r="AQ57" s="265"/>
      <c r="AR57" s="265"/>
      <c r="AS57" s="272"/>
      <c r="AT57" s="268"/>
      <c r="AU57" s="265"/>
      <c r="AV57" s="269"/>
      <c r="AW57" s="269"/>
      <c r="AX57" s="272"/>
      <c r="AY57" s="270"/>
      <c r="AZ57" s="272"/>
      <c r="BA57" s="270">
        <v>1</v>
      </c>
      <c r="BB57" s="273" t="str">
        <f t="shared" si="0"/>
        <v xml:space="preserve"> </v>
      </c>
      <c r="BC57" s="274" t="str">
        <f t="shared" si="1"/>
        <v xml:space="preserve"> </v>
      </c>
      <c r="BD57" s="263"/>
      <c r="BE57" s="270"/>
      <c r="BF57" s="265"/>
      <c r="BG57" s="272"/>
      <c r="BH57" s="268"/>
      <c r="BI57" s="272"/>
      <c r="BJ57" s="268"/>
      <c r="BK57" s="265"/>
      <c r="BL57" s="265">
        <v>1</v>
      </c>
      <c r="BM57" s="265"/>
      <c r="BN57" s="265"/>
      <c r="BO57" s="334"/>
      <c r="BP57" s="265">
        <v>1</v>
      </c>
      <c r="BQ57" s="265"/>
      <c r="BR57" s="265"/>
      <c r="BS57" s="265"/>
      <c r="BT57" s="334"/>
      <c r="BU57" s="265"/>
      <c r="BV57" s="265"/>
      <c r="BW57" s="265"/>
      <c r="BX57" s="265"/>
      <c r="BY57" s="265"/>
      <c r="BZ57" s="265"/>
      <c r="CA57" s="265"/>
      <c r="CB57" s="265"/>
      <c r="CC57" s="265"/>
      <c r="CD57" s="269"/>
      <c r="CE57" s="269"/>
      <c r="CF57" s="359"/>
      <c r="CG57" s="370"/>
      <c r="CH57" s="370"/>
      <c r="CI57" s="359"/>
      <c r="CJ57" s="370"/>
      <c r="CK57" s="271"/>
      <c r="CL57" s="271"/>
      <c r="CM57" s="271"/>
      <c r="CN57" s="263"/>
      <c r="CO57" s="626"/>
      <c r="CP57" s="627"/>
    </row>
    <row r="58" spans="2:94" ht="15.95" customHeight="1" x14ac:dyDescent="0.2">
      <c r="B58" s="229"/>
      <c r="C58" s="265" t="s">
        <v>93</v>
      </c>
      <c r="D58" s="265">
        <v>1501</v>
      </c>
      <c r="E58" s="272">
        <v>1502</v>
      </c>
      <c r="F58" s="296"/>
      <c r="G58" s="296">
        <v>3264.5</v>
      </c>
      <c r="H58" s="296">
        <v>3243</v>
      </c>
      <c r="I58" s="263"/>
      <c r="J58" s="264"/>
      <c r="K58" s="265"/>
      <c r="L58" s="265"/>
      <c r="M58" s="265">
        <v>128</v>
      </c>
      <c r="N58" s="265"/>
      <c r="O58" s="265"/>
      <c r="P58" s="265"/>
      <c r="Q58" s="269"/>
      <c r="R58" s="270" t="s">
        <v>251</v>
      </c>
      <c r="S58" s="265"/>
      <c r="T58" s="265"/>
      <c r="U58" s="272"/>
      <c r="V58" s="270"/>
      <c r="W58" s="265"/>
      <c r="X58" s="265"/>
      <c r="Y58" s="265"/>
      <c r="Z58" s="265"/>
      <c r="AA58" s="265"/>
      <c r="AB58" s="265"/>
      <c r="AC58" s="269"/>
      <c r="AD58" s="270"/>
      <c r="AE58" s="268"/>
      <c r="AF58" s="268"/>
      <c r="AG58" s="268"/>
      <c r="AH58" s="268"/>
      <c r="AI58" s="268"/>
      <c r="AJ58" s="268"/>
      <c r="AK58" s="271"/>
      <c r="AL58" s="270"/>
      <c r="AM58" s="265"/>
      <c r="AN58" s="265"/>
      <c r="AO58" s="265"/>
      <c r="AP58" s="265"/>
      <c r="AQ58" s="265"/>
      <c r="AR58" s="265"/>
      <c r="AS58" s="272"/>
      <c r="AT58" s="268"/>
      <c r="AU58" s="265"/>
      <c r="AV58" s="269"/>
      <c r="AW58" s="269"/>
      <c r="AX58" s="272"/>
      <c r="AY58" s="270"/>
      <c r="AZ58" s="272"/>
      <c r="BA58" s="270"/>
      <c r="BB58" s="273" t="str">
        <f t="shared" si="0"/>
        <v xml:space="preserve"> </v>
      </c>
      <c r="BC58" s="274" t="str">
        <f t="shared" si="1"/>
        <v xml:space="preserve"> </v>
      </c>
      <c r="BD58" s="263"/>
      <c r="BE58" s="270"/>
      <c r="BF58" s="265"/>
      <c r="BG58" s="272"/>
      <c r="BH58" s="268"/>
      <c r="BI58" s="272"/>
      <c r="BJ58" s="268"/>
      <c r="BK58" s="265"/>
      <c r="BL58" s="265"/>
      <c r="BM58" s="265"/>
      <c r="BN58" s="265"/>
      <c r="BO58" s="334"/>
      <c r="BP58" s="265"/>
      <c r="BQ58" s="265"/>
      <c r="BR58" s="265"/>
      <c r="BS58" s="265"/>
      <c r="BT58" s="334"/>
      <c r="BU58" s="265"/>
      <c r="BV58" s="265"/>
      <c r="BW58" s="265"/>
      <c r="BX58" s="265"/>
      <c r="BY58" s="265"/>
      <c r="BZ58" s="265"/>
      <c r="CA58" s="265"/>
      <c r="CB58" s="265"/>
      <c r="CC58" s="265"/>
      <c r="CD58" s="269"/>
      <c r="CE58" s="269"/>
      <c r="CF58" s="359"/>
      <c r="CG58" s="370" t="s">
        <v>243</v>
      </c>
      <c r="CH58" s="370"/>
      <c r="CI58" s="359"/>
      <c r="CJ58" s="370"/>
      <c r="CK58" s="271"/>
      <c r="CL58" s="271"/>
      <c r="CM58" s="271"/>
      <c r="CN58" s="263"/>
      <c r="CO58" s="626"/>
      <c r="CP58" s="627"/>
    </row>
    <row r="59" spans="2:94" ht="15.95" customHeight="1" thickBot="1" x14ac:dyDescent="0.25">
      <c r="B59" s="77"/>
      <c r="C59" s="277" t="s">
        <v>95</v>
      </c>
      <c r="D59" s="277">
        <v>1503</v>
      </c>
      <c r="E59" s="278">
        <v>1504</v>
      </c>
      <c r="F59" s="300"/>
      <c r="G59" s="300">
        <v>3239.4</v>
      </c>
      <c r="H59" s="300">
        <v>3238.6</v>
      </c>
      <c r="I59" s="275"/>
      <c r="J59" s="276"/>
      <c r="K59" s="277"/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81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>
        <v>20</v>
      </c>
      <c r="AJ59" s="279"/>
      <c r="AK59" s="282"/>
      <c r="AL59" s="281"/>
      <c r="AM59" s="277"/>
      <c r="AN59" s="277"/>
      <c r="AO59" s="277"/>
      <c r="AP59" s="277"/>
      <c r="AQ59" s="277"/>
      <c r="AR59" s="277"/>
      <c r="AS59" s="278"/>
      <c r="AT59" s="279"/>
      <c r="AU59" s="277"/>
      <c r="AV59" s="280"/>
      <c r="AW59" s="280"/>
      <c r="AX59" s="278"/>
      <c r="AY59" s="281">
        <v>3.4</v>
      </c>
      <c r="AZ59" s="278"/>
      <c r="BA59" s="281"/>
      <c r="BB59" s="277" t="str">
        <f t="shared" si="0"/>
        <v xml:space="preserve"> </v>
      </c>
      <c r="BC59" s="278" t="str">
        <f t="shared" si="1"/>
        <v xml:space="preserve"> </v>
      </c>
      <c r="BD59" s="275"/>
      <c r="BE59" s="281"/>
      <c r="BF59" s="277"/>
      <c r="BG59" s="278"/>
      <c r="BH59" s="279"/>
      <c r="BI59" s="278"/>
      <c r="BJ59" s="279"/>
      <c r="BK59" s="277"/>
      <c r="BL59" s="277"/>
      <c r="BM59" s="277"/>
      <c r="BN59" s="277"/>
      <c r="BO59" s="387"/>
      <c r="BP59" s="277"/>
      <c r="BQ59" s="277"/>
      <c r="BR59" s="277"/>
      <c r="BS59" s="277"/>
      <c r="BT59" s="38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/>
      <c r="CO59" s="628"/>
      <c r="CP59" s="629"/>
    </row>
    <row r="60" spans="2:94" ht="15.95" customHeight="1" x14ac:dyDescent="0.2">
      <c r="B60" s="228" t="s">
        <v>174</v>
      </c>
      <c r="C60" s="255" t="s">
        <v>95</v>
      </c>
      <c r="D60" s="255">
        <v>1504</v>
      </c>
      <c r="E60" s="262"/>
      <c r="F60" s="298">
        <v>3253</v>
      </c>
      <c r="G60" s="298">
        <v>3238.6</v>
      </c>
      <c r="H60" s="298"/>
      <c r="I60" s="253"/>
      <c r="J60" s="254"/>
      <c r="K60" s="255"/>
      <c r="L60" s="255"/>
      <c r="M60" s="255"/>
      <c r="N60" s="255"/>
      <c r="O60" s="255"/>
      <c r="P60" s="255"/>
      <c r="Q60" s="259"/>
      <c r="R60" s="260"/>
      <c r="S60" s="255"/>
      <c r="T60" s="255"/>
      <c r="U60" s="262"/>
      <c r="V60" s="260"/>
      <c r="W60" s="255"/>
      <c r="X60" s="255"/>
      <c r="Y60" s="255"/>
      <c r="Z60" s="255"/>
      <c r="AA60" s="255"/>
      <c r="AB60" s="255"/>
      <c r="AC60" s="259"/>
      <c r="AD60" s="260"/>
      <c r="AE60" s="258"/>
      <c r="AF60" s="258"/>
      <c r="AG60" s="258"/>
      <c r="AH60" s="258"/>
      <c r="AI60" s="258"/>
      <c r="AJ60" s="258"/>
      <c r="AK60" s="261"/>
      <c r="AL60" s="260"/>
      <c r="AM60" s="255"/>
      <c r="AN60" s="255"/>
      <c r="AO60" s="255"/>
      <c r="AP60" s="255"/>
      <c r="AQ60" s="255"/>
      <c r="AR60" s="255"/>
      <c r="AS60" s="262"/>
      <c r="AT60" s="258"/>
      <c r="AU60" s="255"/>
      <c r="AV60" s="259"/>
      <c r="AW60" s="259"/>
      <c r="AX60" s="262"/>
      <c r="AY60" s="260"/>
      <c r="AZ60" s="262"/>
      <c r="BA60" s="260">
        <v>1</v>
      </c>
      <c r="BB60" s="255">
        <f t="shared" si="0"/>
        <v>5</v>
      </c>
      <c r="BC60" s="262">
        <f t="shared" si="1"/>
        <v>4.4000000000000909</v>
      </c>
      <c r="BD60" s="253"/>
      <c r="BE60" s="260"/>
      <c r="BF60" s="255"/>
      <c r="BG60" s="262"/>
      <c r="BH60" s="258"/>
      <c r="BI60" s="262"/>
      <c r="BJ60" s="258"/>
      <c r="BK60" s="255"/>
      <c r="BL60" s="255"/>
      <c r="BM60" s="255"/>
      <c r="BN60" s="255"/>
      <c r="BO60" s="368"/>
      <c r="BP60" s="255"/>
      <c r="BQ60" s="255"/>
      <c r="BR60" s="255"/>
      <c r="BS60" s="255"/>
      <c r="BT60" s="368"/>
      <c r="BU60" s="255"/>
      <c r="BV60" s="255"/>
      <c r="BW60" s="255">
        <v>1</v>
      </c>
      <c r="BX60" s="255">
        <v>1</v>
      </c>
      <c r="BY60" s="255"/>
      <c r="BZ60" s="255"/>
      <c r="CA60" s="255"/>
      <c r="CB60" s="255"/>
      <c r="CC60" s="255"/>
      <c r="CD60" s="259"/>
      <c r="CE60" s="259"/>
      <c r="CF60" s="361"/>
      <c r="CG60" s="369"/>
      <c r="CH60" s="369"/>
      <c r="CI60" s="361"/>
      <c r="CJ60" s="369"/>
      <c r="CK60" s="261"/>
      <c r="CL60" s="261"/>
      <c r="CM60" s="261"/>
      <c r="CN60" s="253"/>
      <c r="CO60" s="632"/>
      <c r="CP60" s="633"/>
    </row>
    <row r="61" spans="2:94" ht="15.95" customHeight="1" x14ac:dyDescent="0.2">
      <c r="B61" s="339"/>
      <c r="C61" s="273" t="s">
        <v>95</v>
      </c>
      <c r="D61" s="273">
        <v>1504</v>
      </c>
      <c r="E61" s="274">
        <v>1505</v>
      </c>
      <c r="F61" s="340"/>
      <c r="G61" s="340">
        <v>3238.6</v>
      </c>
      <c r="H61" s="340">
        <v>3237.7</v>
      </c>
      <c r="I61" s="315"/>
      <c r="J61" s="324"/>
      <c r="K61" s="273"/>
      <c r="L61" s="273"/>
      <c r="M61" s="273"/>
      <c r="N61" s="273"/>
      <c r="O61" s="273"/>
      <c r="P61" s="273"/>
      <c r="Q61" s="320"/>
      <c r="R61" s="326"/>
      <c r="S61" s="273"/>
      <c r="T61" s="273"/>
      <c r="U61" s="274"/>
      <c r="V61" s="326"/>
      <c r="W61" s="273"/>
      <c r="X61" s="273"/>
      <c r="Y61" s="273"/>
      <c r="Z61" s="273"/>
      <c r="AA61" s="273">
        <v>44</v>
      </c>
      <c r="AB61" s="273"/>
      <c r="AC61" s="320"/>
      <c r="AD61" s="326"/>
      <c r="AE61" s="319"/>
      <c r="AF61" s="319"/>
      <c r="AG61" s="319"/>
      <c r="AH61" s="319"/>
      <c r="AI61" s="319"/>
      <c r="AJ61" s="319"/>
      <c r="AK61" s="317"/>
      <c r="AL61" s="326"/>
      <c r="AM61" s="273"/>
      <c r="AN61" s="273"/>
      <c r="AO61" s="273"/>
      <c r="AP61" s="273"/>
      <c r="AQ61" s="273"/>
      <c r="AR61" s="273"/>
      <c r="AS61" s="274"/>
      <c r="AT61" s="319"/>
      <c r="AU61" s="273"/>
      <c r="AV61" s="320"/>
      <c r="AW61" s="320"/>
      <c r="AX61" s="274"/>
      <c r="AY61" s="326"/>
      <c r="AZ61" s="274"/>
      <c r="BA61" s="326"/>
      <c r="BB61" s="273" t="str">
        <f t="shared" si="0"/>
        <v xml:space="preserve"> </v>
      </c>
      <c r="BC61" s="274" t="str">
        <f t="shared" si="1"/>
        <v xml:space="preserve"> </v>
      </c>
      <c r="BD61" s="315"/>
      <c r="BE61" s="326"/>
      <c r="BF61" s="273"/>
      <c r="BG61" s="274"/>
      <c r="BH61" s="319"/>
      <c r="BI61" s="274"/>
      <c r="BJ61" s="319"/>
      <c r="BK61" s="273"/>
      <c r="BL61" s="273"/>
      <c r="BM61" s="273"/>
      <c r="BN61" s="273"/>
      <c r="BO61" s="390"/>
      <c r="BP61" s="273"/>
      <c r="BQ61" s="273"/>
      <c r="BR61" s="273"/>
      <c r="BS61" s="273"/>
      <c r="BT61" s="390"/>
      <c r="BU61" s="273"/>
      <c r="BV61" s="273"/>
      <c r="BW61" s="273"/>
      <c r="BX61" s="273"/>
      <c r="BY61" s="273"/>
      <c r="BZ61" s="273"/>
      <c r="CA61" s="273"/>
      <c r="CB61" s="273"/>
      <c r="CC61" s="273"/>
      <c r="CD61" s="320"/>
      <c r="CE61" s="320"/>
      <c r="CF61" s="342"/>
      <c r="CG61" s="375"/>
      <c r="CH61" s="375"/>
      <c r="CI61" s="342"/>
      <c r="CJ61" s="375"/>
      <c r="CK61" s="317"/>
      <c r="CL61" s="317">
        <v>0.76400000000000001</v>
      </c>
      <c r="CM61" s="317"/>
      <c r="CN61" s="315"/>
      <c r="CO61" s="791" t="s">
        <v>291</v>
      </c>
      <c r="CP61" s="792"/>
    </row>
    <row r="62" spans="2:94" ht="15.95" customHeight="1" x14ac:dyDescent="0.2">
      <c r="B62" s="229" t="s">
        <v>175</v>
      </c>
      <c r="C62" s="265" t="s">
        <v>101</v>
      </c>
      <c r="D62" s="265">
        <v>1506</v>
      </c>
      <c r="E62" s="272"/>
      <c r="F62" s="296">
        <v>3261.3</v>
      </c>
      <c r="G62" s="296">
        <v>3257.3</v>
      </c>
      <c r="H62" s="296"/>
      <c r="I62" s="263"/>
      <c r="J62" s="264"/>
      <c r="K62" s="265"/>
      <c r="L62" s="265"/>
      <c r="M62" s="265"/>
      <c r="N62" s="265"/>
      <c r="O62" s="265"/>
      <c r="P62" s="265"/>
      <c r="Q62" s="269"/>
      <c r="R62" s="270"/>
      <c r="S62" s="265"/>
      <c r="T62" s="265"/>
      <c r="U62" s="272"/>
      <c r="V62" s="270"/>
      <c r="W62" s="265"/>
      <c r="X62" s="265"/>
      <c r="Y62" s="265"/>
      <c r="Z62" s="265"/>
      <c r="AA62" s="265"/>
      <c r="AB62" s="265"/>
      <c r="AC62" s="269"/>
      <c r="AD62" s="270"/>
      <c r="AE62" s="268"/>
      <c r="AF62" s="268"/>
      <c r="AG62" s="268"/>
      <c r="AH62" s="268"/>
      <c r="AI62" s="268"/>
      <c r="AJ62" s="268"/>
      <c r="AK62" s="271"/>
      <c r="AL62" s="270"/>
      <c r="AM62" s="265"/>
      <c r="AN62" s="265"/>
      <c r="AO62" s="265"/>
      <c r="AP62" s="265"/>
      <c r="AQ62" s="265"/>
      <c r="AR62" s="265"/>
      <c r="AS62" s="272"/>
      <c r="AT62" s="268"/>
      <c r="AU62" s="265"/>
      <c r="AV62" s="269"/>
      <c r="AW62" s="269"/>
      <c r="AX62" s="272"/>
      <c r="AY62" s="270"/>
      <c r="AZ62" s="272"/>
      <c r="BA62" s="270">
        <v>1</v>
      </c>
      <c r="BB62" s="284" t="str">
        <f t="shared" si="0"/>
        <v xml:space="preserve"> </v>
      </c>
      <c r="BC62" s="285" t="str">
        <f t="shared" si="1"/>
        <v xml:space="preserve"> </v>
      </c>
      <c r="BD62" s="263"/>
      <c r="BE62" s="270"/>
      <c r="BF62" s="265"/>
      <c r="BG62" s="272"/>
      <c r="BH62" s="268">
        <v>1</v>
      </c>
      <c r="BI62" s="272"/>
      <c r="BJ62" s="268"/>
      <c r="BK62" s="265"/>
      <c r="BL62" s="265"/>
      <c r="BM62" s="265"/>
      <c r="BN62" s="265"/>
      <c r="BO62" s="334">
        <v>1</v>
      </c>
      <c r="BP62" s="265"/>
      <c r="BQ62" s="265"/>
      <c r="BR62" s="265"/>
      <c r="BS62" s="265"/>
      <c r="BT62" s="334"/>
      <c r="BU62" s="265"/>
      <c r="BV62" s="265">
        <v>1</v>
      </c>
      <c r="BW62" s="265"/>
      <c r="BX62" s="265"/>
      <c r="BY62" s="265"/>
      <c r="BZ62" s="265"/>
      <c r="CA62" s="265"/>
      <c r="CB62" s="265"/>
      <c r="CC62" s="265"/>
      <c r="CD62" s="269"/>
      <c r="CE62" s="269"/>
      <c r="CF62" s="359"/>
      <c r="CG62" s="370"/>
      <c r="CH62" s="370"/>
      <c r="CI62" s="359"/>
      <c r="CJ62" s="370"/>
      <c r="CK62" s="271"/>
      <c r="CL62" s="271"/>
      <c r="CM62" s="271"/>
      <c r="CN62" s="263"/>
      <c r="CO62" s="626"/>
      <c r="CP62" s="627"/>
    </row>
    <row r="63" spans="2:94" ht="15.95" customHeight="1" x14ac:dyDescent="0.2">
      <c r="B63" s="229"/>
      <c r="C63" s="265" t="s">
        <v>95</v>
      </c>
      <c r="D63" s="265">
        <v>1506</v>
      </c>
      <c r="E63" s="272">
        <v>1507</v>
      </c>
      <c r="F63" s="296"/>
      <c r="G63" s="296">
        <v>3257.3</v>
      </c>
      <c r="H63" s="296">
        <v>3255.1</v>
      </c>
      <c r="I63" s="263"/>
      <c r="J63" s="264"/>
      <c r="K63" s="265"/>
      <c r="L63" s="265"/>
      <c r="M63" s="265"/>
      <c r="N63" s="265"/>
      <c r="O63" s="265"/>
      <c r="P63" s="265"/>
      <c r="Q63" s="269"/>
      <c r="R63" s="270"/>
      <c r="S63" s="265"/>
      <c r="T63" s="265"/>
      <c r="U63" s="272"/>
      <c r="V63" s="270"/>
      <c r="W63" s="265"/>
      <c r="X63" s="265"/>
      <c r="Y63" s="265"/>
      <c r="Z63" s="265"/>
      <c r="AA63" s="265"/>
      <c r="AB63" s="265"/>
      <c r="AC63" s="269"/>
      <c r="AD63" s="270"/>
      <c r="AE63" s="268"/>
      <c r="AF63" s="268"/>
      <c r="AG63" s="268"/>
      <c r="AH63" s="268"/>
      <c r="AI63" s="268"/>
      <c r="AJ63" s="268"/>
      <c r="AK63" s="271"/>
      <c r="AL63" s="270"/>
      <c r="AM63" s="265">
        <v>52</v>
      </c>
      <c r="AN63" s="265"/>
      <c r="AO63" s="265"/>
      <c r="AP63" s="265"/>
      <c r="AQ63" s="265"/>
      <c r="AR63" s="265"/>
      <c r="AS63" s="272"/>
      <c r="AT63" s="268"/>
      <c r="AU63" s="265"/>
      <c r="AV63" s="269"/>
      <c r="AW63" s="269"/>
      <c r="AX63" s="272"/>
      <c r="AY63" s="270"/>
      <c r="AZ63" s="272"/>
      <c r="BA63" s="270"/>
      <c r="BB63" s="265" t="str">
        <f t="shared" si="0"/>
        <v xml:space="preserve"> </v>
      </c>
      <c r="BC63" s="272" t="str">
        <f t="shared" si="1"/>
        <v xml:space="preserve"> </v>
      </c>
      <c r="BD63" s="263"/>
      <c r="BE63" s="270"/>
      <c r="BF63" s="265"/>
      <c r="BG63" s="272"/>
      <c r="BH63" s="268"/>
      <c r="BI63" s="272"/>
      <c r="BJ63" s="268"/>
      <c r="BK63" s="265"/>
      <c r="BL63" s="265"/>
      <c r="BM63" s="265"/>
      <c r="BN63" s="265"/>
      <c r="BO63" s="334"/>
      <c r="BP63" s="265"/>
      <c r="BQ63" s="265"/>
      <c r="BR63" s="265"/>
      <c r="BS63" s="265"/>
      <c r="BT63" s="334"/>
      <c r="BU63" s="265"/>
      <c r="BV63" s="265"/>
      <c r="BW63" s="265"/>
      <c r="BX63" s="265"/>
      <c r="BY63" s="265"/>
      <c r="BZ63" s="265"/>
      <c r="CA63" s="265"/>
      <c r="CB63" s="265"/>
      <c r="CC63" s="265"/>
      <c r="CD63" s="269"/>
      <c r="CE63" s="269"/>
      <c r="CF63" s="359"/>
      <c r="CG63" s="370"/>
      <c r="CH63" s="370"/>
      <c r="CI63" s="359"/>
      <c r="CJ63" s="370"/>
      <c r="CK63" s="271"/>
      <c r="CL63" s="271"/>
      <c r="CM63" s="271"/>
      <c r="CN63" s="263"/>
      <c r="CO63" s="626"/>
      <c r="CP63" s="627"/>
    </row>
    <row r="64" spans="2:94" ht="15.95" customHeight="1" thickBot="1" x14ac:dyDescent="0.25">
      <c r="B64" s="230" t="s">
        <v>175</v>
      </c>
      <c r="C64" s="277" t="s">
        <v>95</v>
      </c>
      <c r="D64" s="277">
        <v>1507</v>
      </c>
      <c r="E64" s="278"/>
      <c r="F64" s="297">
        <v>3259</v>
      </c>
      <c r="G64" s="297">
        <v>3255.1</v>
      </c>
      <c r="H64" s="297"/>
      <c r="I64" s="275"/>
      <c r="J64" s="276"/>
      <c r="K64" s="277"/>
      <c r="L64" s="277"/>
      <c r="M64" s="277"/>
      <c r="N64" s="277"/>
      <c r="O64" s="277"/>
      <c r="P64" s="277"/>
      <c r="Q64" s="280"/>
      <c r="R64" s="281"/>
      <c r="S64" s="277"/>
      <c r="T64" s="277"/>
      <c r="U64" s="278"/>
      <c r="V64" s="281"/>
      <c r="W64" s="277"/>
      <c r="X64" s="277"/>
      <c r="Y64" s="277"/>
      <c r="Z64" s="277"/>
      <c r="AA64" s="277"/>
      <c r="AB64" s="277"/>
      <c r="AC64" s="280"/>
      <c r="AD64" s="281"/>
      <c r="AE64" s="279"/>
      <c r="AF64" s="279"/>
      <c r="AG64" s="279"/>
      <c r="AH64" s="279"/>
      <c r="AI64" s="279"/>
      <c r="AJ64" s="279"/>
      <c r="AK64" s="282"/>
      <c r="AL64" s="281"/>
      <c r="AM64" s="277"/>
      <c r="AN64" s="277"/>
      <c r="AO64" s="277"/>
      <c r="AP64" s="277"/>
      <c r="AQ64" s="277"/>
      <c r="AR64" s="277"/>
      <c r="AS64" s="278"/>
      <c r="AT64" s="279"/>
      <c r="AU64" s="277"/>
      <c r="AV64" s="280"/>
      <c r="AW64" s="280"/>
      <c r="AX64" s="278"/>
      <c r="AY64" s="281"/>
      <c r="AZ64" s="278"/>
      <c r="BA64" s="281">
        <v>1</v>
      </c>
      <c r="BB64" s="277" t="str">
        <f t="shared" si="0"/>
        <v xml:space="preserve"> </v>
      </c>
      <c r="BC64" s="278" t="str">
        <f t="shared" si="1"/>
        <v xml:space="preserve"> </v>
      </c>
      <c r="BD64" s="275"/>
      <c r="BE64" s="281"/>
      <c r="BF64" s="277"/>
      <c r="BG64" s="278"/>
      <c r="BH64" s="279"/>
      <c r="BI64" s="278"/>
      <c r="BJ64" s="279"/>
      <c r="BK64" s="277"/>
      <c r="BL64" s="277"/>
      <c r="BM64" s="277">
        <v>1</v>
      </c>
      <c r="BN64" s="277"/>
      <c r="BO64" s="387">
        <v>1</v>
      </c>
      <c r="BP64" s="277"/>
      <c r="BQ64" s="277"/>
      <c r="BR64" s="277"/>
      <c r="BS64" s="277"/>
      <c r="BT64" s="387"/>
      <c r="BU64" s="277"/>
      <c r="BV64" s="277"/>
      <c r="BW64" s="277"/>
      <c r="BX64" s="277"/>
      <c r="BY64" s="277"/>
      <c r="BZ64" s="277"/>
      <c r="CA64" s="277"/>
      <c r="CB64" s="277"/>
      <c r="CC64" s="277"/>
      <c r="CD64" s="280"/>
      <c r="CE64" s="280"/>
      <c r="CF64" s="360"/>
      <c r="CG64" s="371"/>
      <c r="CH64" s="371"/>
      <c r="CI64" s="360"/>
      <c r="CJ64" s="371"/>
      <c r="CK64" s="282"/>
      <c r="CL64" s="282"/>
      <c r="CM64" s="282"/>
      <c r="CN64" s="275"/>
      <c r="CO64" s="628"/>
      <c r="CP64" s="629"/>
    </row>
    <row r="65" spans="1:94" ht="15.95" customHeight="1" thickBot="1" x14ac:dyDescent="0.25">
      <c r="B65" s="348" t="s">
        <v>67</v>
      </c>
      <c r="C65" s="349"/>
      <c r="D65" s="349"/>
      <c r="E65" s="350"/>
      <c r="F65" s="351"/>
      <c r="G65" s="351"/>
      <c r="H65" s="351"/>
      <c r="I65" s="428"/>
      <c r="J65" s="425" t="str">
        <f t="shared" ref="J65:BU65" si="2">IF(SUM(J15:J64)=0," ",SUM(J15:J64))</f>
        <v xml:space="preserve"> </v>
      </c>
      <c r="K65" s="425">
        <f t="shared" si="2"/>
        <v>596</v>
      </c>
      <c r="L65" s="425">
        <f t="shared" si="2"/>
        <v>328</v>
      </c>
      <c r="M65" s="425">
        <f t="shared" si="2"/>
        <v>652</v>
      </c>
      <c r="N65" s="425">
        <f t="shared" si="2"/>
        <v>84</v>
      </c>
      <c r="O65" s="425" t="str">
        <f t="shared" si="2"/>
        <v xml:space="preserve"> </v>
      </c>
      <c r="P65" s="425" t="str">
        <f t="shared" si="2"/>
        <v xml:space="preserve"> </v>
      </c>
      <c r="Q65" s="430" t="str">
        <f t="shared" si="2"/>
        <v xml:space="preserve"> </v>
      </c>
      <c r="R65" s="425" t="str">
        <f t="shared" si="2"/>
        <v xml:space="preserve"> </v>
      </c>
      <c r="S65" s="425" t="str">
        <f t="shared" si="2"/>
        <v xml:space="preserve"> </v>
      </c>
      <c r="T65" s="425" t="str">
        <f t="shared" si="2"/>
        <v xml:space="preserve"> </v>
      </c>
      <c r="U65" s="425" t="str">
        <f t="shared" si="2"/>
        <v xml:space="preserve"> </v>
      </c>
      <c r="V65" s="425" t="str">
        <f t="shared" si="2"/>
        <v xml:space="preserve"> </v>
      </c>
      <c r="W65" s="425" t="str">
        <f t="shared" si="2"/>
        <v xml:space="preserve"> </v>
      </c>
      <c r="X65" s="425" t="str">
        <f t="shared" si="2"/>
        <v xml:space="preserve"> </v>
      </c>
      <c r="Y65" s="425">
        <f t="shared" si="2"/>
        <v>48</v>
      </c>
      <c r="Z65" s="425" t="str">
        <f t="shared" si="2"/>
        <v xml:space="preserve"> </v>
      </c>
      <c r="AA65" s="425">
        <f t="shared" si="2"/>
        <v>44</v>
      </c>
      <c r="AB65" s="425" t="str">
        <f t="shared" si="2"/>
        <v xml:space="preserve"> </v>
      </c>
      <c r="AC65" s="425" t="str">
        <f t="shared" si="2"/>
        <v xml:space="preserve"> </v>
      </c>
      <c r="AD65" s="425" t="str">
        <f t="shared" si="2"/>
        <v xml:space="preserve"> </v>
      </c>
      <c r="AE65" s="425">
        <f t="shared" si="2"/>
        <v>128</v>
      </c>
      <c r="AF65" s="425" t="str">
        <f t="shared" si="2"/>
        <v xml:space="preserve"> </v>
      </c>
      <c r="AG65" s="425">
        <f t="shared" si="2"/>
        <v>48</v>
      </c>
      <c r="AH65" s="425" t="str">
        <f t="shared" si="2"/>
        <v xml:space="preserve"> </v>
      </c>
      <c r="AI65" s="425">
        <f t="shared" si="2"/>
        <v>20</v>
      </c>
      <c r="AJ65" s="425" t="str">
        <f t="shared" si="2"/>
        <v xml:space="preserve"> </v>
      </c>
      <c r="AK65" s="425" t="str">
        <f t="shared" si="2"/>
        <v xml:space="preserve"> </v>
      </c>
      <c r="AL65" s="425" t="str">
        <f t="shared" si="2"/>
        <v xml:space="preserve"> </v>
      </c>
      <c r="AM65" s="425">
        <f t="shared" si="2"/>
        <v>644</v>
      </c>
      <c r="AN65" s="425" t="str">
        <f t="shared" si="2"/>
        <v xml:space="preserve"> </v>
      </c>
      <c r="AO65" s="425" t="str">
        <f t="shared" si="2"/>
        <v xml:space="preserve"> </v>
      </c>
      <c r="AP65" s="425" t="str">
        <f t="shared" si="2"/>
        <v xml:space="preserve"> </v>
      </c>
      <c r="AQ65" s="425" t="str">
        <f t="shared" si="2"/>
        <v xml:space="preserve"> </v>
      </c>
      <c r="AR65" s="425" t="str">
        <f t="shared" si="2"/>
        <v xml:space="preserve"> </v>
      </c>
      <c r="AS65" s="425" t="str">
        <f t="shared" si="2"/>
        <v xml:space="preserve"> </v>
      </c>
      <c r="AT65" s="425" t="str">
        <f t="shared" si="2"/>
        <v xml:space="preserve"> </v>
      </c>
      <c r="AU65" s="425" t="str">
        <f t="shared" si="2"/>
        <v xml:space="preserve"> </v>
      </c>
      <c r="AV65" s="425" t="str">
        <f t="shared" si="2"/>
        <v xml:space="preserve"> </v>
      </c>
      <c r="AW65" s="425" t="str">
        <f t="shared" si="2"/>
        <v xml:space="preserve"> </v>
      </c>
      <c r="AX65" s="425" t="str">
        <f t="shared" si="2"/>
        <v xml:space="preserve"> </v>
      </c>
      <c r="AY65" s="425">
        <f t="shared" si="2"/>
        <v>3.4</v>
      </c>
      <c r="AZ65" s="425" t="str">
        <f t="shared" si="2"/>
        <v xml:space="preserve"> </v>
      </c>
      <c r="BA65" s="425">
        <f t="shared" si="2"/>
        <v>22</v>
      </c>
      <c r="BB65" s="425">
        <f t="shared" si="2"/>
        <v>15</v>
      </c>
      <c r="BC65" s="425">
        <f t="shared" si="2"/>
        <v>10.300000000000182</v>
      </c>
      <c r="BD65" s="425" t="str">
        <f t="shared" si="2"/>
        <v xml:space="preserve"> </v>
      </c>
      <c r="BE65" s="425" t="str">
        <f t="shared" si="2"/>
        <v xml:space="preserve"> </v>
      </c>
      <c r="BF65" s="425" t="str">
        <f t="shared" si="2"/>
        <v xml:space="preserve"> </v>
      </c>
      <c r="BG65" s="425" t="str">
        <f t="shared" si="2"/>
        <v xml:space="preserve"> </v>
      </c>
      <c r="BH65" s="425">
        <f t="shared" si="2"/>
        <v>7</v>
      </c>
      <c r="BI65" s="425" t="str">
        <f t="shared" si="2"/>
        <v xml:space="preserve"> </v>
      </c>
      <c r="BJ65" s="425" t="str">
        <f t="shared" si="2"/>
        <v xml:space="preserve"> </v>
      </c>
      <c r="BK65" s="425" t="str">
        <f t="shared" si="2"/>
        <v xml:space="preserve"> </v>
      </c>
      <c r="BL65" s="425">
        <f t="shared" si="2"/>
        <v>4</v>
      </c>
      <c r="BM65" s="425">
        <f t="shared" si="2"/>
        <v>8</v>
      </c>
      <c r="BN65" s="425" t="str">
        <f t="shared" si="2"/>
        <v xml:space="preserve"> </v>
      </c>
      <c r="BO65" s="472">
        <f t="shared" si="2"/>
        <v>9</v>
      </c>
      <c r="BP65" s="425">
        <f t="shared" si="2"/>
        <v>10</v>
      </c>
      <c r="BQ65" s="425" t="str">
        <f t="shared" si="2"/>
        <v xml:space="preserve"> </v>
      </c>
      <c r="BR65" s="425" t="str">
        <f t="shared" si="2"/>
        <v xml:space="preserve"> </v>
      </c>
      <c r="BS65" s="425" t="str">
        <f t="shared" si="2"/>
        <v xml:space="preserve"> </v>
      </c>
      <c r="BT65" s="472" t="str">
        <f t="shared" si="2"/>
        <v xml:space="preserve"> </v>
      </c>
      <c r="BU65" s="425">
        <f t="shared" si="2"/>
        <v>1</v>
      </c>
      <c r="BV65" s="425">
        <f t="shared" ref="BV65:CE65" si="3">IF(SUM(BV15:BV64)=0," ",SUM(BV15:BV64))</f>
        <v>7</v>
      </c>
      <c r="BW65" s="425">
        <f t="shared" si="3"/>
        <v>2</v>
      </c>
      <c r="BX65" s="425">
        <f t="shared" si="3"/>
        <v>4</v>
      </c>
      <c r="BY65" s="425" t="str">
        <f t="shared" si="3"/>
        <v xml:space="preserve"> </v>
      </c>
      <c r="BZ65" s="425">
        <f t="shared" si="3"/>
        <v>1</v>
      </c>
      <c r="CA65" s="425">
        <f t="shared" si="3"/>
        <v>1</v>
      </c>
      <c r="CB65" s="425" t="str">
        <f t="shared" si="3"/>
        <v xml:space="preserve"> </v>
      </c>
      <c r="CC65" s="425" t="str">
        <f t="shared" si="3"/>
        <v xml:space="preserve"> </v>
      </c>
      <c r="CD65" s="425" t="str">
        <f t="shared" si="3"/>
        <v xml:space="preserve"> </v>
      </c>
      <c r="CE65" s="425" t="str">
        <f t="shared" si="3"/>
        <v xml:space="preserve"> </v>
      </c>
      <c r="CF65" s="847" t="s">
        <v>265</v>
      </c>
      <c r="CG65" s="874"/>
      <c r="CH65" s="875"/>
      <c r="CI65" s="623">
        <f t="shared" ref="CI65:CN65" si="4">IF(SUM(CI15:CI64)=0," ",SUM(CI15:CI64))</f>
        <v>0.09</v>
      </c>
      <c r="CJ65" s="624" t="str">
        <f t="shared" si="4"/>
        <v xml:space="preserve"> </v>
      </c>
      <c r="CK65" s="625" t="str">
        <f t="shared" si="4"/>
        <v xml:space="preserve"> </v>
      </c>
      <c r="CL65" s="425">
        <f t="shared" si="4"/>
        <v>1.8692</v>
      </c>
      <c r="CM65" s="425" t="str">
        <f t="shared" si="4"/>
        <v xml:space="preserve"> </v>
      </c>
      <c r="CN65" s="425" t="str">
        <f t="shared" si="4"/>
        <v xml:space="preserve"> </v>
      </c>
      <c r="CO65" s="839"/>
      <c r="CP65" s="840"/>
    </row>
    <row r="66" spans="1:94" ht="14.25" customHeight="1" thickTop="1" x14ac:dyDescent="0.2">
      <c r="B66" s="93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473"/>
      <c r="BP66" s="26"/>
      <c r="BQ66" s="26"/>
      <c r="BR66" s="26"/>
      <c r="BS66" s="26"/>
      <c r="BT66" s="473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94"/>
      <c r="CP66" s="94"/>
    </row>
    <row r="67" spans="1:94" ht="50.1" hidden="1" customHeight="1" x14ac:dyDescent="0.2">
      <c r="A67" s="26"/>
      <c r="B67" s="93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473"/>
      <c r="BP67" s="26"/>
      <c r="BQ67" s="26"/>
      <c r="BR67" s="26"/>
      <c r="BS67" s="26"/>
      <c r="BT67" s="473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95"/>
      <c r="CP67" s="95"/>
    </row>
    <row r="68" spans="1:94" ht="75" hidden="1" customHeight="1" x14ac:dyDescent="0.2">
      <c r="A68" s="26"/>
      <c r="B68" s="96"/>
    </row>
    <row r="69" spans="1:94" ht="150" hidden="1" customHeight="1" x14ac:dyDescent="0.2"/>
    <row r="70" spans="1:94" ht="13.5" hidden="1" customHeight="1" x14ac:dyDescent="0.2">
      <c r="CL70" s="634" t="s">
        <v>2</v>
      </c>
      <c r="CM70" s="635"/>
      <c r="CN70" s="636"/>
      <c r="CO70" s="636"/>
      <c r="CP70" s="99" t="s">
        <v>3</v>
      </c>
    </row>
    <row r="71" spans="1:94" ht="13.5" hidden="1" customHeight="1" x14ac:dyDescent="0.2">
      <c r="CL71" s="637" t="e">
        <f>#REF!</f>
        <v>#REF!</v>
      </c>
      <c r="CM71" s="638"/>
      <c r="CN71" s="639"/>
      <c r="CO71" s="639"/>
      <c r="CP71" s="100"/>
    </row>
    <row r="72" spans="1:94" ht="12.75" hidden="1" customHeight="1" x14ac:dyDescent="0.2">
      <c r="CL72" s="25"/>
      <c r="CM72" s="26"/>
      <c r="CN72" s="26"/>
      <c r="CO72" s="26"/>
      <c r="CP72" s="27"/>
    </row>
    <row r="73" spans="1:94" ht="12.75" hidden="1" customHeight="1" x14ac:dyDescent="0.2">
      <c r="CL73" s="26"/>
      <c r="CM73" s="26"/>
      <c r="CN73" s="26"/>
      <c r="CO73" s="26"/>
      <c r="CP73" s="27"/>
    </row>
    <row r="74" spans="1:94" ht="12.75" hidden="1" customHeight="1" x14ac:dyDescent="0.2">
      <c r="CL74" s="26"/>
      <c r="CM74" s="26"/>
      <c r="CN74" s="26"/>
      <c r="CO74" s="26"/>
      <c r="CP74" s="27"/>
    </row>
    <row r="75" spans="1:94" ht="13.5" hidden="1" customHeight="1" x14ac:dyDescent="0.2">
      <c r="CL75" s="26"/>
      <c r="CM75" s="26"/>
      <c r="CN75" s="26"/>
      <c r="CO75" s="26"/>
      <c r="CP75" s="27"/>
    </row>
    <row r="76" spans="1:94" s="33" customFormat="1" ht="132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474"/>
      <c r="BP76" s="1"/>
      <c r="BQ76" s="1"/>
      <c r="BR76" s="1"/>
      <c r="BS76" s="1"/>
      <c r="BT76" s="474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0" t="s">
        <v>37</v>
      </c>
      <c r="CM76" s="301"/>
      <c r="CN76" s="640" t="s">
        <v>38</v>
      </c>
      <c r="CO76" s="219"/>
      <c r="CP76" s="102" t="s">
        <v>68</v>
      </c>
    </row>
    <row r="77" spans="1:94" s="33" customFormat="1" ht="68.2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474"/>
      <c r="BP77" s="1"/>
      <c r="BQ77" s="1"/>
      <c r="BR77" s="1"/>
      <c r="BS77" s="1"/>
      <c r="BT77" s="474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 t="s">
        <v>69</v>
      </c>
      <c r="CP77" s="669" t="s">
        <v>70</v>
      </c>
    </row>
    <row r="78" spans="1:94" s="33" customFormat="1" ht="13.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474"/>
      <c r="BP78" s="1"/>
      <c r="BQ78" s="1"/>
      <c r="BR78" s="1"/>
      <c r="BS78" s="1"/>
      <c r="BT78" s="474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13.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474"/>
      <c r="BP79" s="1"/>
      <c r="BQ79" s="1"/>
      <c r="BR79" s="1"/>
      <c r="BS79" s="1"/>
      <c r="BT79" s="474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2"/>
      <c r="CP79" s="669"/>
    </row>
    <row r="80" spans="1:94" s="33" customFormat="1" ht="12.7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474"/>
      <c r="BP80" s="1"/>
      <c r="BQ80" s="1"/>
      <c r="BR80" s="1"/>
      <c r="BS80" s="1"/>
      <c r="BT80" s="47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42"/>
      <c r="CP80" s="669"/>
    </row>
    <row r="81" spans="1:94" s="33" customFormat="1" ht="12.7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474"/>
      <c r="BP81" s="1"/>
      <c r="BQ81" s="1"/>
      <c r="BR81" s="1"/>
      <c r="BS81" s="1"/>
      <c r="BT81" s="474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641"/>
      <c r="CM81" s="302"/>
      <c r="CN81" s="641"/>
      <c r="CO81" s="642"/>
      <c r="CP81" s="669"/>
    </row>
    <row r="82" spans="1:94" s="33" customFormat="1" ht="99.95" hidden="1" customHeight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474"/>
      <c r="BP82" s="1"/>
      <c r="BQ82" s="1"/>
      <c r="BR82" s="1"/>
      <c r="BS82" s="1"/>
      <c r="BT82" s="474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641"/>
      <c r="CM82" s="302"/>
      <c r="CN82" s="641"/>
      <c r="CO82" s="643"/>
      <c r="CP82" s="670"/>
    </row>
    <row r="83" spans="1:94" s="44" customFormat="1" ht="20.100000000000001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474"/>
      <c r="BP83" s="1"/>
      <c r="BQ83" s="1"/>
      <c r="BR83" s="1"/>
      <c r="BS83" s="1"/>
      <c r="BT83" s="474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641"/>
      <c r="CM83" s="302"/>
      <c r="CN83" s="641"/>
      <c r="CO83" s="671" t="s">
        <v>66</v>
      </c>
      <c r="CP83" s="672"/>
    </row>
    <row r="84" spans="1:94" ht="12.75" hidden="1" customHeight="1" x14ac:dyDescent="0.2">
      <c r="CL84" s="56"/>
      <c r="CM84" s="56"/>
      <c r="CN84" s="56"/>
      <c r="CO84" s="632"/>
      <c r="CP84" s="633"/>
    </row>
    <row r="85" spans="1:94" ht="12.75" hidden="1" customHeight="1" x14ac:dyDescent="0.2">
      <c r="CL85" s="67"/>
      <c r="CM85" s="67"/>
      <c r="CN85" s="67"/>
      <c r="CO85" s="626"/>
      <c r="CP85" s="627"/>
    </row>
    <row r="86" spans="1:94" ht="12.75" hidden="1" customHeight="1" x14ac:dyDescent="0.2">
      <c r="CL86" s="67"/>
      <c r="CM86" s="67"/>
      <c r="CN86" s="67"/>
      <c r="CO86" s="626"/>
      <c r="CP86" s="627"/>
    </row>
    <row r="87" spans="1:94" ht="12.75" hidden="1" customHeight="1" x14ac:dyDescent="0.2">
      <c r="CL87" s="67"/>
      <c r="CM87" s="67"/>
      <c r="CN87" s="67"/>
      <c r="CO87" s="626"/>
      <c r="CP87" s="627"/>
    </row>
    <row r="88" spans="1:94" ht="13.5" hidden="1" customHeight="1" x14ac:dyDescent="0.2">
      <c r="CL88" s="80"/>
      <c r="CM88" s="80"/>
      <c r="CN88" s="80"/>
      <c r="CO88" s="628"/>
      <c r="CP88" s="629"/>
    </row>
    <row r="89" spans="1:94" ht="12.75" hidden="1" customHeight="1" x14ac:dyDescent="0.2">
      <c r="CL89" s="56"/>
      <c r="CM89" s="56"/>
      <c r="CN89" s="56"/>
      <c r="CO89" s="632"/>
      <c r="CP89" s="633"/>
    </row>
    <row r="90" spans="1:94" ht="12.75" hidden="1" customHeight="1" x14ac:dyDescent="0.2">
      <c r="CL90" s="67"/>
      <c r="CM90" s="67"/>
      <c r="CN90" s="67"/>
      <c r="CO90" s="626"/>
      <c r="CP90" s="627"/>
    </row>
    <row r="91" spans="1:94" ht="12.75" hidden="1" customHeight="1" x14ac:dyDescent="0.2">
      <c r="CL91" s="67"/>
      <c r="CM91" s="67"/>
      <c r="CN91" s="67"/>
      <c r="CO91" s="626"/>
      <c r="CP91" s="627"/>
    </row>
    <row r="92" spans="1:94" ht="12.75" hidden="1" customHeight="1" x14ac:dyDescent="0.2">
      <c r="CL92" s="67"/>
      <c r="CM92" s="67"/>
      <c r="CN92" s="67"/>
      <c r="CO92" s="626"/>
      <c r="CP92" s="627"/>
    </row>
    <row r="93" spans="1:94" ht="13.5" hidden="1" customHeight="1" x14ac:dyDescent="0.2">
      <c r="CL93" s="80"/>
      <c r="CM93" s="80"/>
      <c r="CN93" s="80"/>
      <c r="CO93" s="628"/>
      <c r="CP93" s="629"/>
    </row>
    <row r="94" spans="1:94" ht="12.75" hidden="1" customHeight="1" x14ac:dyDescent="0.2">
      <c r="CL94" s="56"/>
      <c r="CM94" s="56"/>
      <c r="CN94" s="56"/>
      <c r="CO94" s="632"/>
      <c r="CP94" s="633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2.75" hidden="1" customHeight="1" x14ac:dyDescent="0.2">
      <c r="CL96" s="67"/>
      <c r="CM96" s="67"/>
      <c r="CN96" s="67"/>
      <c r="CO96" s="626"/>
      <c r="CP96" s="627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3.5" hidden="1" customHeight="1" x14ac:dyDescent="0.2">
      <c r="CL98" s="80"/>
      <c r="CM98" s="80"/>
      <c r="CN98" s="80"/>
      <c r="CO98" s="628"/>
      <c r="CP98" s="629"/>
    </row>
    <row r="99" spans="90:94" ht="12.75" hidden="1" customHeight="1" x14ac:dyDescent="0.2">
      <c r="CL99" s="56"/>
      <c r="CM99" s="56"/>
      <c r="CN99" s="56"/>
      <c r="CO99" s="632"/>
      <c r="CP99" s="633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2.75" hidden="1" customHeight="1" x14ac:dyDescent="0.2">
      <c r="CL101" s="67"/>
      <c r="CM101" s="67"/>
      <c r="CN101" s="67"/>
      <c r="CO101" s="626"/>
      <c r="CP101" s="627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3.5" hidden="1" customHeight="1" x14ac:dyDescent="0.2">
      <c r="CL103" s="80"/>
      <c r="CM103" s="80"/>
      <c r="CN103" s="80"/>
      <c r="CO103" s="628"/>
      <c r="CP103" s="629"/>
    </row>
    <row r="104" spans="90:94" ht="12.75" hidden="1" customHeight="1" x14ac:dyDescent="0.2">
      <c r="CL104" s="56"/>
      <c r="CM104" s="56"/>
      <c r="CN104" s="56"/>
      <c r="CO104" s="632"/>
      <c r="CP104" s="633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2.75" hidden="1" customHeight="1" x14ac:dyDescent="0.2">
      <c r="CL106" s="67"/>
      <c r="CM106" s="67"/>
      <c r="CN106" s="67"/>
      <c r="CO106" s="626"/>
      <c r="CP106" s="627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3.5" hidden="1" customHeight="1" x14ac:dyDescent="0.2">
      <c r="CL108" s="80"/>
      <c r="CM108" s="80"/>
      <c r="CN108" s="80"/>
      <c r="CO108" s="628"/>
      <c r="CP108" s="629"/>
    </row>
    <row r="109" spans="90:94" ht="12.75" hidden="1" customHeight="1" x14ac:dyDescent="0.2">
      <c r="CL109" s="56"/>
      <c r="CM109" s="56"/>
      <c r="CN109" s="56"/>
      <c r="CO109" s="632"/>
      <c r="CP109" s="633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2.75" hidden="1" customHeight="1" x14ac:dyDescent="0.2">
      <c r="CL111" s="67"/>
      <c r="CM111" s="67"/>
      <c r="CN111" s="67"/>
      <c r="CO111" s="626"/>
      <c r="CP111" s="627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3.5" hidden="1" customHeight="1" x14ac:dyDescent="0.2">
      <c r="CL113" s="80"/>
      <c r="CM113" s="80"/>
      <c r="CN113" s="80"/>
      <c r="CO113" s="628"/>
      <c r="CP113" s="629"/>
    </row>
    <row r="114" spans="90:94" ht="12.75" hidden="1" customHeight="1" x14ac:dyDescent="0.2">
      <c r="CL114" s="56"/>
      <c r="CM114" s="56"/>
      <c r="CN114" s="56"/>
      <c r="CO114" s="632"/>
      <c r="CP114" s="633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2.75" hidden="1" customHeight="1" x14ac:dyDescent="0.2">
      <c r="CL116" s="67"/>
      <c r="CM116" s="67"/>
      <c r="CN116" s="67"/>
      <c r="CO116" s="626"/>
      <c r="CP116" s="627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3.5" hidden="1" customHeight="1" x14ac:dyDescent="0.2">
      <c r="CL118" s="80"/>
      <c r="CM118" s="80"/>
      <c r="CN118" s="80"/>
      <c r="CO118" s="628"/>
      <c r="CP118" s="629"/>
    </row>
    <row r="119" spans="90:94" ht="12.75" hidden="1" customHeight="1" x14ac:dyDescent="0.2">
      <c r="CL119" s="56"/>
      <c r="CM119" s="56"/>
      <c r="CN119" s="56"/>
      <c r="CO119" s="632"/>
      <c r="CP119" s="633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2.75" hidden="1" customHeight="1" x14ac:dyDescent="0.2">
      <c r="CL121" s="67"/>
      <c r="CM121" s="67"/>
      <c r="CN121" s="67"/>
      <c r="CO121" s="626"/>
      <c r="CP121" s="627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3.5" hidden="1" customHeight="1" x14ac:dyDescent="0.2">
      <c r="CL123" s="80"/>
      <c r="CM123" s="80"/>
      <c r="CN123" s="80"/>
      <c r="CO123" s="628"/>
      <c r="CP123" s="629"/>
    </row>
    <row r="124" spans="90:94" ht="12.75" hidden="1" customHeight="1" x14ac:dyDescent="0.2">
      <c r="CL124" s="56"/>
      <c r="CM124" s="56"/>
      <c r="CN124" s="56"/>
      <c r="CO124" s="632"/>
      <c r="CP124" s="633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2.75" hidden="1" customHeight="1" x14ac:dyDescent="0.2">
      <c r="CL126" s="67"/>
      <c r="CM126" s="67"/>
      <c r="CN126" s="67"/>
      <c r="CO126" s="626"/>
      <c r="CP126" s="627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3.5" hidden="1" customHeight="1" x14ac:dyDescent="0.2">
      <c r="CL128" s="80"/>
      <c r="CM128" s="80"/>
      <c r="CN128" s="80"/>
      <c r="CO128" s="628"/>
      <c r="CP128" s="629"/>
    </row>
    <row r="129" spans="90:94" ht="12.75" hidden="1" customHeight="1" x14ac:dyDescent="0.2">
      <c r="CL129" s="56"/>
      <c r="CM129" s="56"/>
      <c r="CN129" s="56"/>
      <c r="CO129" s="632"/>
      <c r="CP129" s="633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2.75" hidden="1" customHeight="1" x14ac:dyDescent="0.2">
      <c r="CL131" s="67"/>
      <c r="CM131" s="67"/>
      <c r="CN131" s="67"/>
      <c r="CO131" s="626"/>
      <c r="CP131" s="627"/>
    </row>
    <row r="132" spans="90:94" ht="12.75" hidden="1" customHeight="1" x14ac:dyDescent="0.2">
      <c r="CL132" s="67"/>
      <c r="CM132" s="67"/>
      <c r="CN132" s="67"/>
      <c r="CO132" s="626"/>
      <c r="CP132" s="627"/>
    </row>
    <row r="133" spans="90:94" ht="13.5" hidden="1" customHeight="1" x14ac:dyDescent="0.2">
      <c r="CL133" s="80"/>
      <c r="CM133" s="80"/>
      <c r="CN133" s="80"/>
      <c r="CO133" s="628"/>
      <c r="CP133" s="629"/>
    </row>
    <row r="134" spans="90:94" ht="13.5" hidden="1" customHeight="1" x14ac:dyDescent="0.2">
      <c r="CL134" s="92"/>
      <c r="CM134" s="92"/>
      <c r="CN134" s="92"/>
      <c r="CO134" s="630"/>
      <c r="CP134" s="631"/>
    </row>
    <row r="135" spans="90:94" ht="18.75" hidden="1" customHeight="1" x14ac:dyDescent="0.2">
      <c r="CO135" s="94" t="e">
        <f>#REF!</f>
        <v>#REF!</v>
      </c>
      <c r="CP135" s="103">
        <f ca="1">NOW()</f>
        <v>41976.371796527776</v>
      </c>
    </row>
  </sheetData>
  <mergeCells count="255">
    <mergeCell ref="CM7:CM14"/>
    <mergeCell ref="CI17:CK17"/>
    <mergeCell ref="CO17:CP17"/>
    <mergeCell ref="BU7:BU14"/>
    <mergeCell ref="S1:V1"/>
    <mergeCell ref="CL1:CO1"/>
    <mergeCell ref="S2:V2"/>
    <mergeCell ref="X2:BZ2"/>
    <mergeCell ref="CL2:CO2"/>
    <mergeCell ref="X3:BZ4"/>
    <mergeCell ref="CB7:CB14"/>
    <mergeCell ref="AL7:AS9"/>
    <mergeCell ref="AT7:AT14"/>
    <mergeCell ref="AU7:AU14"/>
    <mergeCell ref="AV7:AV14"/>
    <mergeCell ref="V10:V12"/>
    <mergeCell ref="W10:W12"/>
    <mergeCell ref="X10:X12"/>
    <mergeCell ref="Y10:Y12"/>
    <mergeCell ref="B5:CP5"/>
    <mergeCell ref="B6:CP6"/>
    <mergeCell ref="B7:B8"/>
    <mergeCell ref="C7:C14"/>
    <mergeCell ref="D7:E12"/>
    <mergeCell ref="F7:F12"/>
    <mergeCell ref="G7:G12"/>
    <mergeCell ref="CN7:CN14"/>
    <mergeCell ref="CO7:CP7"/>
    <mergeCell ref="AY8:AZ9"/>
    <mergeCell ref="CO8:CO13"/>
    <mergeCell ref="CP8:CP13"/>
    <mergeCell ref="BA9:BA14"/>
    <mergeCell ref="BB9:BC10"/>
    <mergeCell ref="BW7:BW14"/>
    <mergeCell ref="BX7:BX14"/>
    <mergeCell ref="BZ7:BZ14"/>
    <mergeCell ref="CA7:CA14"/>
    <mergeCell ref="CC7:CC14"/>
    <mergeCell ref="CE7:CE14"/>
    <mergeCell ref="BO7:BO14"/>
    <mergeCell ref="BQ7:BQ14"/>
    <mergeCell ref="BR7:BR14"/>
    <mergeCell ref="BS7:BS14"/>
    <mergeCell ref="BT7:BT14"/>
    <mergeCell ref="BV7:BV14"/>
    <mergeCell ref="BH7:BI8"/>
    <mergeCell ref="BJ7:BJ14"/>
    <mergeCell ref="BK7:BK14"/>
    <mergeCell ref="CL7:CL14"/>
    <mergeCell ref="BN7:BN14"/>
    <mergeCell ref="V7:AC9"/>
    <mergeCell ref="AD7:AK9"/>
    <mergeCell ref="AP10:AP12"/>
    <mergeCell ref="AQ10:AQ12"/>
    <mergeCell ref="Q13:Q14"/>
    <mergeCell ref="V13:V14"/>
    <mergeCell ref="AR10:AR12"/>
    <mergeCell ref="AS10:AS12"/>
    <mergeCell ref="AE10:AE12"/>
    <mergeCell ref="Q10:Q12"/>
    <mergeCell ref="R10:R14"/>
    <mergeCell ref="S10:S14"/>
    <mergeCell ref="T10:T14"/>
    <mergeCell ref="U10:U14"/>
    <mergeCell ref="J7:U9"/>
    <mergeCell ref="AC13:AC14"/>
    <mergeCell ref="AF10:AF12"/>
    <mergeCell ref="AG10:AG12"/>
    <mergeCell ref="AH10:AH12"/>
    <mergeCell ref="AI10:AI12"/>
    <mergeCell ref="AJ10:AJ12"/>
    <mergeCell ref="AK10:AK12"/>
    <mergeCell ref="BC13:BC14"/>
    <mergeCell ref="BE13:BG13"/>
    <mergeCell ref="BB11:BB12"/>
    <mergeCell ref="BC11:BC12"/>
    <mergeCell ref="AY10:AZ12"/>
    <mergeCell ref="AQ13:AQ14"/>
    <mergeCell ref="AR13:AR14"/>
    <mergeCell ref="AS13:AS14"/>
    <mergeCell ref="AY13:AY14"/>
    <mergeCell ref="CF7:CH14"/>
    <mergeCell ref="CI7:CK14"/>
    <mergeCell ref="CD7:CD14"/>
    <mergeCell ref="D13:D14"/>
    <mergeCell ref="E13:E14"/>
    <mergeCell ref="J13:J14"/>
    <mergeCell ref="K13:K14"/>
    <mergeCell ref="L13:L14"/>
    <mergeCell ref="Z10:Z12"/>
    <mergeCell ref="AA10:AA12"/>
    <mergeCell ref="AB10:AB12"/>
    <mergeCell ref="AC10:AC12"/>
    <mergeCell ref="M13:M14"/>
    <mergeCell ref="N13:N14"/>
    <mergeCell ref="O13:O14"/>
    <mergeCell ref="P13:P14"/>
    <mergeCell ref="L10:L12"/>
    <mergeCell ref="M10:M12"/>
    <mergeCell ref="N10:N12"/>
    <mergeCell ref="O10:O12"/>
    <mergeCell ref="P10:P12"/>
    <mergeCell ref="H7:H12"/>
    <mergeCell ref="I7:I12"/>
    <mergeCell ref="BH9:BH14"/>
    <mergeCell ref="J10:J12"/>
    <mergeCell ref="K10:K12"/>
    <mergeCell ref="AD10:AD12"/>
    <mergeCell ref="AH13:AH14"/>
    <mergeCell ref="W13:W14"/>
    <mergeCell ref="X13:X14"/>
    <mergeCell ref="Y13:Y14"/>
    <mergeCell ref="Z13:Z14"/>
    <mergeCell ref="AA13:AA14"/>
    <mergeCell ref="AB13:AB14"/>
    <mergeCell ref="AF13:AF14"/>
    <mergeCell ref="AG13:AG14"/>
    <mergeCell ref="AD13:AD14"/>
    <mergeCell ref="AE13:AE14"/>
    <mergeCell ref="BL7:BL14"/>
    <mergeCell ref="BP7:BP14"/>
    <mergeCell ref="AI13:AI14"/>
    <mergeCell ref="AJ13:AJ14"/>
    <mergeCell ref="AK13:AK14"/>
    <mergeCell ref="AL13:AL14"/>
    <mergeCell ref="AM13:AM14"/>
    <mergeCell ref="AN13:AN14"/>
    <mergeCell ref="AO13:AO14"/>
    <mergeCell ref="AP13:AP14"/>
    <mergeCell ref="AL10:AL12"/>
    <mergeCell ref="AM10:AM12"/>
    <mergeCell ref="AN10:AN12"/>
    <mergeCell ref="AO10:AO12"/>
    <mergeCell ref="BM7:BM14"/>
    <mergeCell ref="BI9:BI14"/>
    <mergeCell ref="AW7:AW14"/>
    <mergeCell ref="AX7:AX14"/>
    <mergeCell ref="AY7:AZ7"/>
    <mergeCell ref="BA7:BC8"/>
    <mergeCell ref="BD7:BD14"/>
    <mergeCell ref="BE7:BG12"/>
    <mergeCell ref="AZ13:AZ14"/>
    <mergeCell ref="BB13:BB14"/>
    <mergeCell ref="CO21:CP21"/>
    <mergeCell ref="CO22:CP22"/>
    <mergeCell ref="CO23:CP23"/>
    <mergeCell ref="CO24:CP24"/>
    <mergeCell ref="CO25:CP25"/>
    <mergeCell ref="CO26:CP26"/>
    <mergeCell ref="CO14:CP14"/>
    <mergeCell ref="CO15:CP15"/>
    <mergeCell ref="CO16:CP16"/>
    <mergeCell ref="CO18:CP18"/>
    <mergeCell ref="CO19:CP19"/>
    <mergeCell ref="CO20:CP20"/>
    <mergeCell ref="CO33:CP33"/>
    <mergeCell ref="CO34:CP34"/>
    <mergeCell ref="CO35:CP35"/>
    <mergeCell ref="CO36:CP36"/>
    <mergeCell ref="CO37:CP37"/>
    <mergeCell ref="CO38:CP38"/>
    <mergeCell ref="CO27:CP27"/>
    <mergeCell ref="CO28:CP28"/>
    <mergeCell ref="CO29:CP29"/>
    <mergeCell ref="CO30:CP30"/>
    <mergeCell ref="CO31:CP31"/>
    <mergeCell ref="CO32:CP32"/>
    <mergeCell ref="CO45:CP45"/>
    <mergeCell ref="CO46:CP46"/>
    <mergeCell ref="CO47:CP47"/>
    <mergeCell ref="CO48:CP48"/>
    <mergeCell ref="CO49:CP49"/>
    <mergeCell ref="CO50:CP50"/>
    <mergeCell ref="CO39:CP39"/>
    <mergeCell ref="CO40:CP40"/>
    <mergeCell ref="CO41:CP41"/>
    <mergeCell ref="CO42:CP42"/>
    <mergeCell ref="CO43:CP43"/>
    <mergeCell ref="CO44:CP44"/>
    <mergeCell ref="CO57:CP57"/>
    <mergeCell ref="CO58:CP58"/>
    <mergeCell ref="CO59:CP59"/>
    <mergeCell ref="CO60:CP60"/>
    <mergeCell ref="CO61:CP61"/>
    <mergeCell ref="CO62:CP62"/>
    <mergeCell ref="CO51:CP51"/>
    <mergeCell ref="CO52:CP52"/>
    <mergeCell ref="CO53:CP53"/>
    <mergeCell ref="CO54:CP54"/>
    <mergeCell ref="CO55:CP55"/>
    <mergeCell ref="CO56:CP56"/>
    <mergeCell ref="CL76:CL83"/>
    <mergeCell ref="CN76:CN83"/>
    <mergeCell ref="CO77:CO82"/>
    <mergeCell ref="CP77:CP82"/>
    <mergeCell ref="CO83:CP83"/>
    <mergeCell ref="CO84:CP84"/>
    <mergeCell ref="CO63:CP63"/>
    <mergeCell ref="CO64:CP64"/>
    <mergeCell ref="CO65:CP65"/>
    <mergeCell ref="CL70:CO70"/>
    <mergeCell ref="CL71:CO71"/>
    <mergeCell ref="CO91:CP91"/>
    <mergeCell ref="CO92:CP92"/>
    <mergeCell ref="CO93:CP93"/>
    <mergeCell ref="CO94:CP94"/>
    <mergeCell ref="CO95:CP95"/>
    <mergeCell ref="CO96:CP96"/>
    <mergeCell ref="CO85:CP85"/>
    <mergeCell ref="CO86:CP86"/>
    <mergeCell ref="CO87:CP87"/>
    <mergeCell ref="CO88:CP88"/>
    <mergeCell ref="CO89:CP89"/>
    <mergeCell ref="CO90:CP90"/>
    <mergeCell ref="CO100:CP100"/>
    <mergeCell ref="CO133:CP133"/>
    <mergeCell ref="CO134:CP134"/>
    <mergeCell ref="CO127:CP127"/>
    <mergeCell ref="CO128:CP128"/>
    <mergeCell ref="CO129:CP129"/>
    <mergeCell ref="CO130:CP130"/>
    <mergeCell ref="CO131:CP131"/>
    <mergeCell ref="CO132:CP132"/>
    <mergeCell ref="CO121:CP121"/>
    <mergeCell ref="CO122:CP122"/>
    <mergeCell ref="CO123:CP123"/>
    <mergeCell ref="CO124:CP124"/>
    <mergeCell ref="CO125:CP125"/>
    <mergeCell ref="CO126:CP126"/>
    <mergeCell ref="CO101:CP101"/>
    <mergeCell ref="CO102:CP102"/>
    <mergeCell ref="BY7:BY14"/>
    <mergeCell ref="CF65:CH65"/>
    <mergeCell ref="CI65:CK65"/>
    <mergeCell ref="CO115:CP115"/>
    <mergeCell ref="CO116:CP116"/>
    <mergeCell ref="CO117:CP117"/>
    <mergeCell ref="CO118:CP118"/>
    <mergeCell ref="CO119:CP119"/>
    <mergeCell ref="CO120:CP120"/>
    <mergeCell ref="CO109:CP109"/>
    <mergeCell ref="CO110:CP110"/>
    <mergeCell ref="CO111:CP111"/>
    <mergeCell ref="CO112:CP112"/>
    <mergeCell ref="CO113:CP113"/>
    <mergeCell ref="CO114:CP114"/>
    <mergeCell ref="CO103:CP103"/>
    <mergeCell ref="CO104:CP104"/>
    <mergeCell ref="CO105:CP105"/>
    <mergeCell ref="CO106:CP106"/>
    <mergeCell ref="CO107:CP107"/>
    <mergeCell ref="CO108:CP108"/>
    <mergeCell ref="CO97:CP97"/>
    <mergeCell ref="CO98:CP98"/>
    <mergeCell ref="CO99:CP99"/>
  </mergeCells>
  <pageMargins left="1.5" right="0.5" top="1.75" bottom="1.5" header="0.5" footer="0.5"/>
  <pageSetup paperSize="153" scale="97" orientation="landscape" r:id="rId1"/>
  <ignoredErrors>
    <ignoredError sqref="V65:AC65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P135"/>
  <sheetViews>
    <sheetView tabSelected="1" topLeftCell="A28" zoomScale="85" zoomScaleNormal="85" workbookViewId="0">
      <pane xSplit="5" topLeftCell="AZ1" activePane="topRight" state="frozen"/>
      <selection activeCell="A4" sqref="A4"/>
      <selection pane="topRight" activeCell="CO62" sqref="CO62:CP62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38" width="3.7109375" style="1" customWidth="1"/>
    <col min="39" max="39" width="4.7109375" style="1" customWidth="1"/>
    <col min="40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66" width="3.28515625" style="1" customWidth="1"/>
    <col min="67" max="67" width="3.28515625" style="474" customWidth="1"/>
    <col min="68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469"/>
      <c r="BP1" s="244"/>
      <c r="BQ1" s="234"/>
      <c r="BR1" s="234"/>
      <c r="BS1" s="234"/>
      <c r="BT1" s="469"/>
      <c r="BU1" s="239"/>
      <c r="BV1" s="234"/>
      <c r="BW1" s="234"/>
      <c r="BX1" s="234"/>
      <c r="BY1" s="601"/>
      <c r="BZ1" s="234"/>
      <c r="CA1" s="234"/>
      <c r="CB1" s="234"/>
      <c r="CC1" s="234"/>
      <c r="CD1" s="247"/>
      <c r="CE1" s="234"/>
      <c r="CF1" s="234"/>
      <c r="CG1" s="234"/>
      <c r="CH1" s="234"/>
      <c r="CI1" s="234"/>
      <c r="CJ1" s="234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31"/>
      <c r="CB2" s="231"/>
      <c r="CC2" s="231"/>
      <c r="CD2" s="246"/>
      <c r="CE2" s="231"/>
      <c r="CF2" s="231"/>
      <c r="CG2" s="231"/>
      <c r="CH2" s="231"/>
      <c r="CI2" s="231"/>
      <c r="CJ2" s="231"/>
      <c r="CK2" s="18"/>
      <c r="CL2" s="726" t="s">
        <v>91</v>
      </c>
      <c r="CM2" s="727"/>
      <c r="CN2" s="727"/>
      <c r="CO2" s="728"/>
      <c r="CP2" s="424" t="s">
        <v>277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32"/>
      <c r="CB3" s="232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32"/>
      <c r="CB4" s="232"/>
      <c r="CC4" s="235"/>
      <c r="CD4" s="248"/>
      <c r="CE4" s="235"/>
      <c r="CF4" s="235"/>
      <c r="CG4" s="235"/>
      <c r="CH4" s="235"/>
      <c r="CI4" s="235"/>
      <c r="CJ4" s="235"/>
      <c r="CK4" s="235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876" t="s">
        <v>149</v>
      </c>
      <c r="BP7" s="653" t="s">
        <v>181</v>
      </c>
      <c r="BQ7" s="653" t="s">
        <v>33</v>
      </c>
      <c r="BR7" s="807" t="s">
        <v>34</v>
      </c>
      <c r="BS7" s="653" t="s">
        <v>108</v>
      </c>
      <c r="BT7" s="620" t="s">
        <v>323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310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40"/>
      <c r="AN8" s="740"/>
      <c r="AO8" s="740"/>
      <c r="AP8" s="740"/>
      <c r="AQ8" s="740"/>
      <c r="AR8" s="740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877"/>
      <c r="BP8" s="654"/>
      <c r="BQ8" s="654"/>
      <c r="BR8" s="808"/>
      <c r="BS8" s="654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877"/>
      <c r="BP9" s="654"/>
      <c r="BQ9" s="654"/>
      <c r="BR9" s="808"/>
      <c r="BS9" s="654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304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877"/>
      <c r="BP10" s="654"/>
      <c r="BQ10" s="654"/>
      <c r="BR10" s="808"/>
      <c r="BS10" s="654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305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877"/>
      <c r="BP11" s="654"/>
      <c r="BQ11" s="654"/>
      <c r="BR11" s="808"/>
      <c r="BS11" s="654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30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877"/>
      <c r="BP12" s="654"/>
      <c r="BQ12" s="654"/>
      <c r="BR12" s="808"/>
      <c r="BS12" s="654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303"/>
      <c r="G13" s="303"/>
      <c r="H13" s="303"/>
      <c r="I13" s="303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877"/>
      <c r="BP13" s="654"/>
      <c r="BQ13" s="654"/>
      <c r="BR13" s="808"/>
      <c r="BS13" s="654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356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44"/>
      <c r="W14" s="688"/>
      <c r="X14" s="688"/>
      <c r="Y14" s="688"/>
      <c r="Z14" s="688"/>
      <c r="AA14" s="688"/>
      <c r="AB14" s="688"/>
      <c r="AC14" s="842"/>
      <c r="AD14" s="819"/>
      <c r="AE14" s="690"/>
      <c r="AF14" s="690"/>
      <c r="AG14" s="690"/>
      <c r="AH14" s="690"/>
      <c r="AI14" s="690"/>
      <c r="AJ14" s="690"/>
      <c r="AK14" s="698"/>
      <c r="AL14" s="745"/>
      <c r="AM14" s="645"/>
      <c r="AN14" s="645"/>
      <c r="AO14" s="645"/>
      <c r="AP14" s="645"/>
      <c r="AQ14" s="645"/>
      <c r="AR14" s="645"/>
      <c r="AS14" s="813"/>
      <c r="AT14" s="846"/>
      <c r="AU14" s="655"/>
      <c r="AV14" s="809"/>
      <c r="AW14" s="809"/>
      <c r="AX14" s="668"/>
      <c r="AY14" s="652"/>
      <c r="AZ14" s="700"/>
      <c r="BA14" s="675"/>
      <c r="BB14" s="650"/>
      <c r="BC14" s="668"/>
      <c r="BD14" s="822"/>
      <c r="BE14" s="311" t="s">
        <v>63</v>
      </c>
      <c r="BF14" s="312" t="s">
        <v>64</v>
      </c>
      <c r="BG14" s="313" t="s">
        <v>65</v>
      </c>
      <c r="BH14" s="830"/>
      <c r="BI14" s="658"/>
      <c r="BJ14" s="650"/>
      <c r="BK14" s="655"/>
      <c r="BL14" s="655"/>
      <c r="BM14" s="655"/>
      <c r="BN14" s="655"/>
      <c r="BO14" s="882"/>
      <c r="BP14" s="655"/>
      <c r="BQ14" s="655"/>
      <c r="BR14" s="809"/>
      <c r="BS14" s="655"/>
      <c r="BT14" s="622"/>
      <c r="BU14" s="835"/>
      <c r="BV14" s="835"/>
      <c r="BW14" s="655"/>
      <c r="BX14" s="655"/>
      <c r="BY14" s="622"/>
      <c r="BZ14" s="655"/>
      <c r="CA14" s="835"/>
      <c r="CB14" s="835"/>
      <c r="CC14" s="655"/>
      <c r="CD14" s="832"/>
      <c r="CE14" s="809"/>
      <c r="CF14" s="650"/>
      <c r="CG14" s="655"/>
      <c r="CH14" s="668"/>
      <c r="CI14" s="682"/>
      <c r="CJ14" s="683"/>
      <c r="CK14" s="684"/>
      <c r="CL14" s="675"/>
      <c r="CM14" s="675"/>
      <c r="CN14" s="675"/>
      <c r="CO14" s="673" t="s">
        <v>66</v>
      </c>
      <c r="CP14" s="674"/>
    </row>
    <row r="15" spans="1:94" s="44" customFormat="1" ht="16.5" customHeight="1" x14ac:dyDescent="0.2">
      <c r="B15" s="228"/>
      <c r="C15" s="255" t="s">
        <v>95</v>
      </c>
      <c r="D15" s="255">
        <v>1507</v>
      </c>
      <c r="E15" s="262">
        <v>1508</v>
      </c>
      <c r="F15" s="295"/>
      <c r="G15" s="295">
        <v>3255.1</v>
      </c>
      <c r="H15" s="295">
        <v>3246</v>
      </c>
      <c r="I15" s="253"/>
      <c r="J15" s="254"/>
      <c r="K15" s="255">
        <v>36</v>
      </c>
      <c r="L15" s="255"/>
      <c r="M15" s="255"/>
      <c r="N15" s="255"/>
      <c r="O15" s="255"/>
      <c r="P15" s="255"/>
      <c r="Q15" s="259"/>
      <c r="R15" s="260" t="s">
        <v>251</v>
      </c>
      <c r="S15" s="255"/>
      <c r="T15" s="255"/>
      <c r="U15" s="262"/>
      <c r="V15" s="260"/>
      <c r="W15" s="255"/>
      <c r="X15" s="255"/>
      <c r="Y15" s="255"/>
      <c r="Z15" s="255"/>
      <c r="AA15" s="255"/>
      <c r="AB15" s="255"/>
      <c r="AC15" s="259"/>
      <c r="AD15" s="260"/>
      <c r="AE15" s="258"/>
      <c r="AF15" s="258"/>
      <c r="AG15" s="258"/>
      <c r="AH15" s="258"/>
      <c r="AI15" s="258"/>
      <c r="AJ15" s="258"/>
      <c r="AK15" s="261"/>
      <c r="AL15" s="260"/>
      <c r="AM15" s="255"/>
      <c r="AN15" s="255"/>
      <c r="AO15" s="255"/>
      <c r="AP15" s="255"/>
      <c r="AQ15" s="255"/>
      <c r="AR15" s="255"/>
      <c r="AS15" s="262"/>
      <c r="AT15" s="258"/>
      <c r="AU15" s="255"/>
      <c r="AV15" s="259"/>
      <c r="AW15" s="259"/>
      <c r="AX15" s="262"/>
      <c r="AY15" s="260"/>
      <c r="AZ15" s="262"/>
      <c r="BA15" s="260"/>
      <c r="BB15" s="255" t="str">
        <f t="shared" ref="BB15" si="0">IF(G15=0," ",IF(BA15=0," ",IF((F15-G15)&lt;=5," ",IF((F15-G15)&gt;10,5,(F15-G15)-5))))</f>
        <v xml:space="preserve"> </v>
      </c>
      <c r="BC15" s="262" t="str">
        <f t="shared" ref="BC15" si="1">IF(BB15=" "," ",IF((F15-G15)&lt;=10," ",(F15-G15)-10))</f>
        <v xml:space="preserve"> </v>
      </c>
      <c r="BD15" s="253"/>
      <c r="BE15" s="260"/>
      <c r="BF15" s="255"/>
      <c r="BG15" s="262"/>
      <c r="BH15" s="258"/>
      <c r="BI15" s="262"/>
      <c r="BJ15" s="258"/>
      <c r="BK15" s="255"/>
      <c r="BL15" s="255"/>
      <c r="BM15" s="255"/>
      <c r="BN15" s="255"/>
      <c r="BO15" s="368"/>
      <c r="BP15" s="255"/>
      <c r="BQ15" s="255"/>
      <c r="BR15" s="255"/>
      <c r="BS15" s="255"/>
      <c r="BT15" s="368"/>
      <c r="BU15" s="255"/>
      <c r="BV15" s="255"/>
      <c r="BW15" s="255"/>
      <c r="BX15" s="255"/>
      <c r="BY15" s="255"/>
      <c r="BZ15" s="255"/>
      <c r="CA15" s="255"/>
      <c r="CB15" s="255"/>
      <c r="CC15" s="255"/>
      <c r="CD15" s="259"/>
      <c r="CE15" s="259"/>
      <c r="CF15" s="361"/>
      <c r="CG15" s="369" t="s">
        <v>238</v>
      </c>
      <c r="CH15" s="369"/>
      <c r="CI15" s="361"/>
      <c r="CJ15" s="369"/>
      <c r="CK15" s="261"/>
      <c r="CL15" s="261"/>
      <c r="CM15" s="261"/>
      <c r="CN15" s="253"/>
      <c r="CO15" s="632"/>
      <c r="CP15" s="633"/>
    </row>
    <row r="16" spans="1:94" ht="15.95" customHeight="1" thickBot="1" x14ac:dyDescent="0.25">
      <c r="B16" s="307" t="s">
        <v>176</v>
      </c>
      <c r="C16" s="273" t="s">
        <v>95</v>
      </c>
      <c r="D16" s="273">
        <v>1509</v>
      </c>
      <c r="E16" s="274"/>
      <c r="F16" s="323">
        <v>3254.7</v>
      </c>
      <c r="G16" s="323">
        <v>3250.7</v>
      </c>
      <c r="H16" s="323"/>
      <c r="I16" s="315"/>
      <c r="J16" s="324"/>
      <c r="K16" s="273"/>
      <c r="L16" s="273"/>
      <c r="M16" s="273"/>
      <c r="N16" s="273"/>
      <c r="O16" s="273"/>
      <c r="P16" s="273"/>
      <c r="Q16" s="320"/>
      <c r="R16" s="326"/>
      <c r="S16" s="273"/>
      <c r="T16" s="273"/>
      <c r="U16" s="274"/>
      <c r="V16" s="326"/>
      <c r="W16" s="273"/>
      <c r="X16" s="273"/>
      <c r="Y16" s="273"/>
      <c r="Z16" s="273"/>
      <c r="AA16" s="273"/>
      <c r="AB16" s="273"/>
      <c r="AC16" s="320"/>
      <c r="AD16" s="326"/>
      <c r="AE16" s="319"/>
      <c r="AF16" s="319"/>
      <c r="AG16" s="319"/>
      <c r="AH16" s="319"/>
      <c r="AI16" s="319"/>
      <c r="AJ16" s="319"/>
      <c r="AK16" s="317"/>
      <c r="AL16" s="326"/>
      <c r="AM16" s="273"/>
      <c r="AN16" s="273"/>
      <c r="AO16" s="273"/>
      <c r="AP16" s="273"/>
      <c r="AQ16" s="273"/>
      <c r="AR16" s="273"/>
      <c r="AS16" s="274"/>
      <c r="AT16" s="319"/>
      <c r="AU16" s="273"/>
      <c r="AV16" s="320"/>
      <c r="AW16" s="320"/>
      <c r="AX16" s="274"/>
      <c r="AY16" s="326"/>
      <c r="AZ16" s="274"/>
      <c r="BA16" s="326">
        <v>1</v>
      </c>
      <c r="BB16" s="273" t="str">
        <f>IF(G16=0," ",IF(BA16=0," ",IF((F16-G16)&lt;=5," ",IF((F16-G16)&gt;10,5,(F16-G16)-5))))</f>
        <v xml:space="preserve"> </v>
      </c>
      <c r="BC16" s="274" t="str">
        <f>IF(BB16=" "," ",IF((F16-G16)&lt;=10," ",(F16-G16)-10))</f>
        <v xml:space="preserve"> </v>
      </c>
      <c r="BD16" s="315"/>
      <c r="BE16" s="326"/>
      <c r="BF16" s="273"/>
      <c r="BG16" s="274"/>
      <c r="BH16" s="319">
        <v>1</v>
      </c>
      <c r="BI16" s="274"/>
      <c r="BJ16" s="319"/>
      <c r="BK16" s="273"/>
      <c r="BL16" s="273"/>
      <c r="BM16" s="273"/>
      <c r="BN16" s="273"/>
      <c r="BO16" s="390"/>
      <c r="BP16" s="273"/>
      <c r="BQ16" s="273"/>
      <c r="BR16" s="273"/>
      <c r="BS16" s="273">
        <v>1</v>
      </c>
      <c r="BT16" s="390"/>
      <c r="BU16" s="273"/>
      <c r="BV16" s="273">
        <v>1</v>
      </c>
      <c r="BW16" s="273"/>
      <c r="BX16" s="273"/>
      <c r="BY16" s="273"/>
      <c r="BZ16" s="273"/>
      <c r="CA16" s="273"/>
      <c r="CB16" s="273"/>
      <c r="CC16" s="273"/>
      <c r="CD16" s="320"/>
      <c r="CE16" s="320"/>
      <c r="CF16" s="342"/>
      <c r="CG16" s="375"/>
      <c r="CH16" s="375"/>
      <c r="CI16" s="342"/>
      <c r="CJ16" s="375"/>
      <c r="CK16" s="317"/>
      <c r="CL16" s="317"/>
      <c r="CM16" s="317"/>
      <c r="CN16" s="315"/>
      <c r="CO16" s="628" t="s">
        <v>321</v>
      </c>
      <c r="CP16" s="629"/>
    </row>
    <row r="17" spans="2:94" ht="15.95" customHeight="1" x14ac:dyDescent="0.2">
      <c r="B17" s="229"/>
      <c r="C17" s="265" t="s">
        <v>101</v>
      </c>
      <c r="D17" s="265">
        <v>1509</v>
      </c>
      <c r="E17" s="272">
        <v>1510</v>
      </c>
      <c r="F17" s="296"/>
      <c r="G17" s="296">
        <v>3250.7</v>
      </c>
      <c r="H17" s="296">
        <v>3245.5</v>
      </c>
      <c r="I17" s="263"/>
      <c r="J17" s="264"/>
      <c r="K17" s="265"/>
      <c r="L17" s="265"/>
      <c r="M17" s="265"/>
      <c r="N17" s="265"/>
      <c r="O17" s="265"/>
      <c r="P17" s="265"/>
      <c r="Q17" s="269"/>
      <c r="R17" s="270"/>
      <c r="S17" s="265"/>
      <c r="T17" s="265"/>
      <c r="U17" s="272"/>
      <c r="V17" s="270"/>
      <c r="W17" s="265"/>
      <c r="X17" s="265"/>
      <c r="Y17" s="265"/>
      <c r="Z17" s="265"/>
      <c r="AA17" s="265"/>
      <c r="AB17" s="265"/>
      <c r="AC17" s="269"/>
      <c r="AD17" s="270"/>
      <c r="AE17" s="268"/>
      <c r="AF17" s="268"/>
      <c r="AG17" s="268"/>
      <c r="AH17" s="268"/>
      <c r="AI17" s="268"/>
      <c r="AJ17" s="268"/>
      <c r="AK17" s="271"/>
      <c r="AL17" s="270"/>
      <c r="AM17" s="265">
        <v>132</v>
      </c>
      <c r="AN17" s="265"/>
      <c r="AO17" s="265"/>
      <c r="AP17" s="265"/>
      <c r="AQ17" s="265"/>
      <c r="AR17" s="265"/>
      <c r="AS17" s="272"/>
      <c r="AT17" s="268"/>
      <c r="AU17" s="265"/>
      <c r="AV17" s="269"/>
      <c r="AW17" s="269"/>
      <c r="AX17" s="272"/>
      <c r="AY17" s="270"/>
      <c r="AZ17" s="272"/>
      <c r="BA17" s="270"/>
      <c r="BB17" s="273" t="str">
        <f t="shared" ref="BB17:BB64" si="2">IF(G17=0," ",IF(BA17=0," ",IF((F17-G17)&lt;=5," ",IF((F17-G17)&gt;10,5,(F17-G17)-5))))</f>
        <v xml:space="preserve"> </v>
      </c>
      <c r="BC17" s="274" t="str">
        <f t="shared" ref="BC17:BC64" si="3">IF(BB17=" "," ",IF((F17-G17)&lt;=10," ",(F17-G17)-10))</f>
        <v xml:space="preserve"> </v>
      </c>
      <c r="BD17" s="263"/>
      <c r="BE17" s="270"/>
      <c r="BF17" s="265"/>
      <c r="BG17" s="272"/>
      <c r="BH17" s="268"/>
      <c r="BI17" s="272"/>
      <c r="BJ17" s="268"/>
      <c r="BK17" s="265"/>
      <c r="BL17" s="265"/>
      <c r="BM17" s="265"/>
      <c r="BN17" s="265"/>
      <c r="BO17" s="334"/>
      <c r="BP17" s="265"/>
      <c r="BQ17" s="265"/>
      <c r="BR17" s="265"/>
      <c r="BS17" s="265"/>
      <c r="BT17" s="334"/>
      <c r="BU17" s="265"/>
      <c r="BV17" s="265"/>
      <c r="BW17" s="265"/>
      <c r="BX17" s="265"/>
      <c r="BY17" s="265"/>
      <c r="BZ17" s="265"/>
      <c r="CA17" s="265"/>
      <c r="CB17" s="265"/>
      <c r="CC17" s="265"/>
      <c r="CD17" s="269"/>
      <c r="CE17" s="269"/>
      <c r="CF17" s="359"/>
      <c r="CG17" s="370"/>
      <c r="CH17" s="370"/>
      <c r="CI17" s="359"/>
      <c r="CJ17" s="370"/>
      <c r="CK17" s="271"/>
      <c r="CL17" s="271"/>
      <c r="CM17" s="271"/>
      <c r="CN17" s="263"/>
      <c r="CO17" s="626"/>
      <c r="CP17" s="627"/>
    </row>
    <row r="18" spans="2:94" ht="15.95" customHeight="1" x14ac:dyDescent="0.2">
      <c r="B18" s="229" t="s">
        <v>177</v>
      </c>
      <c r="C18" s="265" t="s">
        <v>93</v>
      </c>
      <c r="D18" s="265">
        <v>1510</v>
      </c>
      <c r="E18" s="272"/>
      <c r="F18" s="296">
        <v>3249.5</v>
      </c>
      <c r="G18" s="296">
        <v>3245.5</v>
      </c>
      <c r="H18" s="296"/>
      <c r="I18" s="263"/>
      <c r="J18" s="264"/>
      <c r="K18" s="265"/>
      <c r="L18" s="265"/>
      <c r="M18" s="265"/>
      <c r="N18" s="265"/>
      <c r="O18" s="265"/>
      <c r="P18" s="265"/>
      <c r="Q18" s="269"/>
      <c r="R18" s="270"/>
      <c r="S18" s="265"/>
      <c r="T18" s="265"/>
      <c r="U18" s="272"/>
      <c r="V18" s="270"/>
      <c r="W18" s="265"/>
      <c r="X18" s="265"/>
      <c r="Y18" s="265"/>
      <c r="Z18" s="265"/>
      <c r="AA18" s="265"/>
      <c r="AB18" s="265"/>
      <c r="AC18" s="269"/>
      <c r="AD18" s="270"/>
      <c r="AE18" s="268"/>
      <c r="AF18" s="268"/>
      <c r="AG18" s="268"/>
      <c r="AH18" s="268"/>
      <c r="AI18" s="268"/>
      <c r="AJ18" s="268"/>
      <c r="AK18" s="271"/>
      <c r="AL18" s="270"/>
      <c r="AM18" s="265"/>
      <c r="AN18" s="265"/>
      <c r="AO18" s="265"/>
      <c r="AP18" s="265"/>
      <c r="AQ18" s="265"/>
      <c r="AR18" s="265"/>
      <c r="AS18" s="272"/>
      <c r="AT18" s="268"/>
      <c r="AU18" s="265"/>
      <c r="AV18" s="269"/>
      <c r="AW18" s="269"/>
      <c r="AX18" s="272"/>
      <c r="AY18" s="270"/>
      <c r="AZ18" s="272"/>
      <c r="BA18" s="270">
        <v>1</v>
      </c>
      <c r="BB18" s="265" t="str">
        <f t="shared" si="2"/>
        <v xml:space="preserve"> </v>
      </c>
      <c r="BC18" s="272" t="str">
        <f t="shared" si="3"/>
        <v xml:space="preserve"> </v>
      </c>
      <c r="BD18" s="263"/>
      <c r="BE18" s="270"/>
      <c r="BF18" s="265"/>
      <c r="BG18" s="272"/>
      <c r="BH18" s="268">
        <v>1</v>
      </c>
      <c r="BI18" s="272"/>
      <c r="BJ18" s="268"/>
      <c r="BK18" s="265"/>
      <c r="BL18" s="265"/>
      <c r="BM18" s="265"/>
      <c r="BN18" s="265"/>
      <c r="BO18" s="334">
        <v>1</v>
      </c>
      <c r="BP18" s="265"/>
      <c r="BQ18" s="265"/>
      <c r="BR18" s="265"/>
      <c r="BS18" s="265"/>
      <c r="BT18" s="334"/>
      <c r="BU18" s="265"/>
      <c r="BV18" s="265">
        <v>1</v>
      </c>
      <c r="BW18" s="265"/>
      <c r="BX18" s="265"/>
      <c r="BY18" s="265"/>
      <c r="BZ18" s="265"/>
      <c r="CA18" s="265"/>
      <c r="CB18" s="265"/>
      <c r="CC18" s="265"/>
      <c r="CD18" s="269"/>
      <c r="CE18" s="269"/>
      <c r="CF18" s="359"/>
      <c r="CG18" s="370"/>
      <c r="CH18" s="370"/>
      <c r="CI18" s="359"/>
      <c r="CJ18" s="370"/>
      <c r="CK18" s="271"/>
      <c r="CL18" s="271"/>
      <c r="CM18" s="271"/>
      <c r="CN18" s="263"/>
      <c r="CO18" s="626"/>
      <c r="CP18" s="627"/>
    </row>
    <row r="19" spans="2:94" ht="15.95" customHeight="1" thickBot="1" x14ac:dyDescent="0.25">
      <c r="B19" s="341"/>
      <c r="C19" s="336" t="s">
        <v>101</v>
      </c>
      <c r="D19" s="336">
        <v>1510</v>
      </c>
      <c r="E19" s="337">
        <v>1511</v>
      </c>
      <c r="F19" s="378"/>
      <c r="G19" s="378">
        <v>3245.5</v>
      </c>
      <c r="H19" s="378">
        <v>3233.7</v>
      </c>
      <c r="I19" s="379"/>
      <c r="J19" s="380"/>
      <c r="K19" s="336"/>
      <c r="L19" s="336"/>
      <c r="M19" s="336"/>
      <c r="N19" s="336"/>
      <c r="O19" s="336"/>
      <c r="P19" s="336"/>
      <c r="Q19" s="338"/>
      <c r="R19" s="381"/>
      <c r="S19" s="336"/>
      <c r="T19" s="336"/>
      <c r="U19" s="337"/>
      <c r="V19" s="381"/>
      <c r="W19" s="336">
        <v>84</v>
      </c>
      <c r="X19" s="336"/>
      <c r="Y19" s="336"/>
      <c r="Z19" s="336"/>
      <c r="AA19" s="336"/>
      <c r="AB19" s="336"/>
      <c r="AC19" s="338"/>
      <c r="AD19" s="381"/>
      <c r="AE19" s="382"/>
      <c r="AF19" s="382"/>
      <c r="AG19" s="382"/>
      <c r="AH19" s="382"/>
      <c r="AI19" s="382"/>
      <c r="AJ19" s="382"/>
      <c r="AK19" s="383"/>
      <c r="AL19" s="381"/>
      <c r="AM19" s="336"/>
      <c r="AN19" s="336"/>
      <c r="AO19" s="336"/>
      <c r="AP19" s="336"/>
      <c r="AQ19" s="336"/>
      <c r="AR19" s="336"/>
      <c r="AS19" s="337"/>
      <c r="AT19" s="382"/>
      <c r="AU19" s="336"/>
      <c r="AV19" s="338"/>
      <c r="AW19" s="338"/>
      <c r="AX19" s="337"/>
      <c r="AY19" s="381"/>
      <c r="AZ19" s="337"/>
      <c r="BA19" s="381"/>
      <c r="BB19" s="284" t="str">
        <f t="shared" si="2"/>
        <v xml:space="preserve"> </v>
      </c>
      <c r="BC19" s="285" t="str">
        <f t="shared" si="3"/>
        <v xml:space="preserve"> </v>
      </c>
      <c r="BD19" s="379"/>
      <c r="BE19" s="381"/>
      <c r="BF19" s="336"/>
      <c r="BG19" s="337"/>
      <c r="BH19" s="382"/>
      <c r="BI19" s="337"/>
      <c r="BJ19" s="382"/>
      <c r="BK19" s="336"/>
      <c r="BL19" s="336"/>
      <c r="BM19" s="336"/>
      <c r="BN19" s="336"/>
      <c r="BO19" s="475"/>
      <c r="BP19" s="336"/>
      <c r="BQ19" s="336"/>
      <c r="BR19" s="336"/>
      <c r="BS19" s="336"/>
      <c r="BT19" s="475"/>
      <c r="BU19" s="336"/>
      <c r="BV19" s="336"/>
      <c r="BW19" s="336"/>
      <c r="BX19" s="336"/>
      <c r="BY19" s="336"/>
      <c r="BZ19" s="336"/>
      <c r="CA19" s="336"/>
      <c r="CB19" s="336">
        <v>2</v>
      </c>
      <c r="CC19" s="336"/>
      <c r="CD19" s="338"/>
      <c r="CE19" s="338"/>
      <c r="CF19" s="384"/>
      <c r="CG19" s="385"/>
      <c r="CH19" s="385"/>
      <c r="CI19" s="384"/>
      <c r="CJ19" s="385"/>
      <c r="CK19" s="383"/>
      <c r="CL19" s="383"/>
      <c r="CM19" s="383"/>
      <c r="CN19" s="379"/>
      <c r="CO19" s="854"/>
      <c r="CP19" s="855"/>
    </row>
    <row r="20" spans="2:94" ht="15.95" customHeight="1" x14ac:dyDescent="0.2">
      <c r="B20" s="53"/>
      <c r="C20" s="255" t="s">
        <v>95</v>
      </c>
      <c r="D20" s="255">
        <v>1512</v>
      </c>
      <c r="E20" s="262">
        <v>1513</v>
      </c>
      <c r="F20" s="298"/>
      <c r="G20" s="298">
        <v>3227.6</v>
      </c>
      <c r="H20" s="298">
        <v>3227.2</v>
      </c>
      <c r="I20" s="253"/>
      <c r="J20" s="254"/>
      <c r="K20" s="255"/>
      <c r="L20" s="255"/>
      <c r="M20" s="255"/>
      <c r="N20" s="255"/>
      <c r="O20" s="255"/>
      <c r="P20" s="255"/>
      <c r="Q20" s="259"/>
      <c r="R20" s="260"/>
      <c r="S20" s="255"/>
      <c r="T20" s="255"/>
      <c r="U20" s="262"/>
      <c r="V20" s="260"/>
      <c r="W20" s="255"/>
      <c r="X20" s="255"/>
      <c r="Y20" s="255"/>
      <c r="Z20" s="255"/>
      <c r="AA20" s="255"/>
      <c r="AB20" s="255"/>
      <c r="AC20" s="259"/>
      <c r="AD20" s="260"/>
      <c r="AE20" s="258"/>
      <c r="AF20" s="258"/>
      <c r="AG20" s="258"/>
      <c r="AH20" s="258"/>
      <c r="AI20" s="258">
        <v>24</v>
      </c>
      <c r="AJ20" s="258"/>
      <c r="AK20" s="261"/>
      <c r="AL20" s="260"/>
      <c r="AM20" s="255"/>
      <c r="AN20" s="255"/>
      <c r="AO20" s="255"/>
      <c r="AP20" s="255"/>
      <c r="AQ20" s="255"/>
      <c r="AR20" s="255"/>
      <c r="AS20" s="262"/>
      <c r="AT20" s="258"/>
      <c r="AU20" s="255"/>
      <c r="AV20" s="259"/>
      <c r="AW20" s="259"/>
      <c r="AX20" s="262"/>
      <c r="AY20" s="260">
        <v>3.4</v>
      </c>
      <c r="AZ20" s="262"/>
      <c r="BA20" s="260"/>
      <c r="BB20" s="255" t="str">
        <f t="shared" si="2"/>
        <v xml:space="preserve"> </v>
      </c>
      <c r="BC20" s="262" t="str">
        <f t="shared" si="3"/>
        <v xml:space="preserve"> </v>
      </c>
      <c r="BD20" s="253"/>
      <c r="BE20" s="260"/>
      <c r="BF20" s="255"/>
      <c r="BG20" s="262"/>
      <c r="BH20" s="258"/>
      <c r="BI20" s="262"/>
      <c r="BJ20" s="258"/>
      <c r="BK20" s="255"/>
      <c r="BL20" s="255"/>
      <c r="BM20" s="255"/>
      <c r="BN20" s="255"/>
      <c r="BO20" s="368"/>
      <c r="BP20" s="255"/>
      <c r="BQ20" s="255"/>
      <c r="BR20" s="255"/>
      <c r="BS20" s="255"/>
      <c r="BT20" s="368"/>
      <c r="BU20" s="255"/>
      <c r="BV20" s="255"/>
      <c r="BW20" s="255"/>
      <c r="BX20" s="255"/>
      <c r="BY20" s="255"/>
      <c r="BZ20" s="255"/>
      <c r="CA20" s="255"/>
      <c r="CB20" s="255"/>
      <c r="CC20" s="255"/>
      <c r="CD20" s="259"/>
      <c r="CE20" s="259"/>
      <c r="CF20" s="361"/>
      <c r="CG20" s="369"/>
      <c r="CH20" s="369"/>
      <c r="CI20" s="361"/>
      <c r="CJ20" s="369"/>
      <c r="CK20" s="261"/>
      <c r="CL20" s="261"/>
      <c r="CM20" s="261"/>
      <c r="CN20" s="253"/>
      <c r="CO20" s="632"/>
      <c r="CP20" s="633"/>
    </row>
    <row r="21" spans="2:94" ht="15.95" customHeight="1" x14ac:dyDescent="0.2">
      <c r="B21" s="307" t="s">
        <v>178</v>
      </c>
      <c r="C21" s="273" t="s">
        <v>95</v>
      </c>
      <c r="D21" s="273">
        <v>1513</v>
      </c>
      <c r="E21" s="274"/>
      <c r="F21" s="340">
        <v>3237.2</v>
      </c>
      <c r="G21" s="340">
        <v>3227.2</v>
      </c>
      <c r="H21" s="340"/>
      <c r="I21" s="315"/>
      <c r="J21" s="324"/>
      <c r="K21" s="273"/>
      <c r="L21" s="273"/>
      <c r="M21" s="273"/>
      <c r="N21" s="273"/>
      <c r="O21" s="273"/>
      <c r="P21" s="273"/>
      <c r="Q21" s="320"/>
      <c r="R21" s="326"/>
      <c r="S21" s="273"/>
      <c r="T21" s="273"/>
      <c r="U21" s="274"/>
      <c r="V21" s="326"/>
      <c r="W21" s="273"/>
      <c r="X21" s="273"/>
      <c r="Y21" s="273"/>
      <c r="Z21" s="273"/>
      <c r="AA21" s="273"/>
      <c r="AB21" s="273"/>
      <c r="AC21" s="320"/>
      <c r="AD21" s="326"/>
      <c r="AE21" s="319"/>
      <c r="AF21" s="319"/>
      <c r="AG21" s="319"/>
      <c r="AH21" s="319"/>
      <c r="AI21" s="319"/>
      <c r="AJ21" s="319"/>
      <c r="AK21" s="317"/>
      <c r="AL21" s="326"/>
      <c r="AM21" s="273"/>
      <c r="AN21" s="273"/>
      <c r="AO21" s="273"/>
      <c r="AP21" s="273"/>
      <c r="AQ21" s="273"/>
      <c r="AR21" s="273"/>
      <c r="AS21" s="274"/>
      <c r="AT21" s="319"/>
      <c r="AU21" s="273"/>
      <c r="AV21" s="320"/>
      <c r="AW21" s="320"/>
      <c r="AX21" s="274"/>
      <c r="AY21" s="326"/>
      <c r="AZ21" s="274"/>
      <c r="BA21" s="326">
        <v>1</v>
      </c>
      <c r="BB21" s="273">
        <f t="shared" si="2"/>
        <v>5</v>
      </c>
      <c r="BC21" s="274" t="str">
        <f t="shared" si="3"/>
        <v xml:space="preserve"> </v>
      </c>
      <c r="BD21" s="315"/>
      <c r="BE21" s="326"/>
      <c r="BF21" s="273"/>
      <c r="BG21" s="274"/>
      <c r="BH21" s="319"/>
      <c r="BI21" s="274"/>
      <c r="BJ21" s="319"/>
      <c r="BK21" s="273"/>
      <c r="BL21" s="273"/>
      <c r="BM21" s="273"/>
      <c r="BN21" s="273"/>
      <c r="BO21" s="390"/>
      <c r="BP21" s="273"/>
      <c r="BQ21" s="273"/>
      <c r="BR21" s="273"/>
      <c r="BS21" s="273"/>
      <c r="BT21" s="390"/>
      <c r="BU21" s="273"/>
      <c r="BV21" s="273"/>
      <c r="BW21" s="273">
        <v>1</v>
      </c>
      <c r="BX21" s="273">
        <v>1</v>
      </c>
      <c r="BY21" s="273"/>
      <c r="BZ21" s="273"/>
      <c r="CA21" s="273"/>
      <c r="CB21" s="273"/>
      <c r="CC21" s="273"/>
      <c r="CD21" s="320"/>
      <c r="CE21" s="320"/>
      <c r="CF21" s="342"/>
      <c r="CG21" s="375"/>
      <c r="CH21" s="375"/>
      <c r="CI21" s="342"/>
      <c r="CJ21" s="375"/>
      <c r="CK21" s="317"/>
      <c r="CL21" s="317"/>
      <c r="CM21" s="317"/>
      <c r="CN21" s="315"/>
      <c r="CO21" s="791"/>
      <c r="CP21" s="792"/>
    </row>
    <row r="22" spans="2:94" ht="15.95" customHeight="1" x14ac:dyDescent="0.2">
      <c r="B22" s="64"/>
      <c r="C22" s="265" t="s">
        <v>95</v>
      </c>
      <c r="D22" s="265">
        <v>1513</v>
      </c>
      <c r="E22" s="272">
        <v>1514</v>
      </c>
      <c r="F22" s="299"/>
      <c r="G22" s="299">
        <v>3227.2</v>
      </c>
      <c r="H22" s="299">
        <v>3227.1</v>
      </c>
      <c r="I22" s="263"/>
      <c r="J22" s="264"/>
      <c r="K22" s="265"/>
      <c r="L22" s="265"/>
      <c r="M22" s="265"/>
      <c r="N22" s="265"/>
      <c r="O22" s="265"/>
      <c r="P22" s="265"/>
      <c r="Q22" s="269"/>
      <c r="R22" s="270"/>
      <c r="S22" s="265"/>
      <c r="T22" s="265"/>
      <c r="U22" s="272"/>
      <c r="V22" s="270"/>
      <c r="W22" s="265"/>
      <c r="X22" s="265"/>
      <c r="Y22" s="265"/>
      <c r="Z22" s="265"/>
      <c r="AA22" s="265">
        <v>8</v>
      </c>
      <c r="AB22" s="265"/>
      <c r="AC22" s="269"/>
      <c r="AD22" s="270"/>
      <c r="AE22" s="268"/>
      <c r="AF22" s="268"/>
      <c r="AG22" s="268"/>
      <c r="AH22" s="268"/>
      <c r="AI22" s="268"/>
      <c r="AJ22" s="268"/>
      <c r="AK22" s="271"/>
      <c r="AL22" s="270"/>
      <c r="AM22" s="265"/>
      <c r="AN22" s="265"/>
      <c r="AO22" s="265"/>
      <c r="AP22" s="265"/>
      <c r="AQ22" s="265"/>
      <c r="AR22" s="265"/>
      <c r="AS22" s="272"/>
      <c r="AT22" s="268"/>
      <c r="AU22" s="265"/>
      <c r="AV22" s="269"/>
      <c r="AW22" s="269"/>
      <c r="AX22" s="272"/>
      <c r="AY22" s="270"/>
      <c r="AZ22" s="272"/>
      <c r="BA22" s="270"/>
      <c r="BB22" s="273" t="str">
        <f t="shared" si="2"/>
        <v xml:space="preserve"> </v>
      </c>
      <c r="BC22" s="274" t="str">
        <f t="shared" si="3"/>
        <v xml:space="preserve"> </v>
      </c>
      <c r="BD22" s="263"/>
      <c r="BE22" s="270"/>
      <c r="BF22" s="265"/>
      <c r="BG22" s="272"/>
      <c r="BH22" s="268"/>
      <c r="BI22" s="272"/>
      <c r="BJ22" s="268"/>
      <c r="BK22" s="265"/>
      <c r="BL22" s="265"/>
      <c r="BM22" s="265"/>
      <c r="BN22" s="265"/>
      <c r="BO22" s="334"/>
      <c r="BP22" s="265"/>
      <c r="BQ22" s="265"/>
      <c r="BR22" s="265"/>
      <c r="BS22" s="265"/>
      <c r="BT22" s="334"/>
      <c r="BU22" s="265"/>
      <c r="BV22" s="265"/>
      <c r="BW22" s="265"/>
      <c r="BX22" s="265"/>
      <c r="BY22" s="265"/>
      <c r="BZ22" s="265"/>
      <c r="CA22" s="265"/>
      <c r="CB22" s="265"/>
      <c r="CC22" s="265"/>
      <c r="CD22" s="269"/>
      <c r="CE22" s="269"/>
      <c r="CF22" s="359"/>
      <c r="CG22" s="370"/>
      <c r="CH22" s="370"/>
      <c r="CI22" s="359"/>
      <c r="CJ22" s="370"/>
      <c r="CK22" s="271"/>
      <c r="CL22" s="271">
        <v>0.76400000000000001</v>
      </c>
      <c r="CM22" s="271"/>
      <c r="CN22" s="263"/>
      <c r="CO22" s="626" t="s">
        <v>291</v>
      </c>
      <c r="CP22" s="627"/>
    </row>
    <row r="23" spans="2:94" ht="15.95" customHeight="1" x14ac:dyDescent="0.2">
      <c r="B23" s="307" t="s">
        <v>179</v>
      </c>
      <c r="C23" s="273" t="s">
        <v>93</v>
      </c>
      <c r="D23" s="273">
        <v>1516</v>
      </c>
      <c r="E23" s="274"/>
      <c r="F23" s="323">
        <v>3231.2</v>
      </c>
      <c r="G23" s="323">
        <v>3227.2</v>
      </c>
      <c r="H23" s="323"/>
      <c r="I23" s="315"/>
      <c r="J23" s="324"/>
      <c r="K23" s="273"/>
      <c r="L23" s="273"/>
      <c r="M23" s="273"/>
      <c r="N23" s="273"/>
      <c r="O23" s="273"/>
      <c r="P23" s="273"/>
      <c r="Q23" s="320"/>
      <c r="R23" s="326"/>
      <c r="S23" s="273"/>
      <c r="T23" s="273"/>
      <c r="U23" s="274"/>
      <c r="V23" s="326"/>
      <c r="W23" s="273"/>
      <c r="X23" s="273"/>
      <c r="Y23" s="273"/>
      <c r="Z23" s="273"/>
      <c r="AA23" s="273"/>
      <c r="AB23" s="273"/>
      <c r="AC23" s="320"/>
      <c r="AD23" s="326"/>
      <c r="AE23" s="319"/>
      <c r="AF23" s="319"/>
      <c r="AG23" s="319"/>
      <c r="AH23" s="319"/>
      <c r="AI23" s="319"/>
      <c r="AJ23" s="319"/>
      <c r="AK23" s="317"/>
      <c r="AL23" s="326"/>
      <c r="AM23" s="273"/>
      <c r="AN23" s="273"/>
      <c r="AO23" s="273"/>
      <c r="AP23" s="273"/>
      <c r="AQ23" s="273"/>
      <c r="AR23" s="273"/>
      <c r="AS23" s="274"/>
      <c r="AT23" s="319"/>
      <c r="AU23" s="273"/>
      <c r="AV23" s="320"/>
      <c r="AW23" s="320"/>
      <c r="AX23" s="274"/>
      <c r="AY23" s="326"/>
      <c r="AZ23" s="274"/>
      <c r="BA23" s="326">
        <v>1</v>
      </c>
      <c r="BB23" s="265" t="str">
        <f t="shared" si="2"/>
        <v xml:space="preserve"> </v>
      </c>
      <c r="BC23" s="272" t="str">
        <f t="shared" si="3"/>
        <v xml:space="preserve"> </v>
      </c>
      <c r="BD23" s="315"/>
      <c r="BE23" s="326"/>
      <c r="BF23" s="273"/>
      <c r="BG23" s="274"/>
      <c r="BH23" s="319">
        <v>1</v>
      </c>
      <c r="BI23" s="274"/>
      <c r="BJ23" s="319"/>
      <c r="BK23" s="273"/>
      <c r="BL23" s="273"/>
      <c r="BM23" s="273"/>
      <c r="BN23" s="273"/>
      <c r="BO23" s="390">
        <v>1</v>
      </c>
      <c r="BP23" s="273"/>
      <c r="BQ23" s="273"/>
      <c r="BR23" s="273"/>
      <c r="BS23" s="273"/>
      <c r="BT23" s="390"/>
      <c r="BU23" s="273"/>
      <c r="BV23" s="273">
        <v>1</v>
      </c>
      <c r="BW23" s="273"/>
      <c r="BX23" s="273"/>
      <c r="BY23" s="273"/>
      <c r="BZ23" s="273"/>
      <c r="CA23" s="273"/>
      <c r="CB23" s="273"/>
      <c r="CC23" s="273"/>
      <c r="CD23" s="320"/>
      <c r="CE23" s="320"/>
      <c r="CF23" s="342"/>
      <c r="CG23" s="375"/>
      <c r="CH23" s="375"/>
      <c r="CI23" s="342"/>
      <c r="CJ23" s="375"/>
      <c r="CK23" s="317"/>
      <c r="CL23" s="317"/>
      <c r="CM23" s="317"/>
      <c r="CN23" s="315"/>
      <c r="CO23" s="791"/>
      <c r="CP23" s="792"/>
    </row>
    <row r="24" spans="2:94" ht="15.95" customHeight="1" thickBot="1" x14ac:dyDescent="0.25">
      <c r="B24" s="77"/>
      <c r="C24" s="277" t="s">
        <v>93</v>
      </c>
      <c r="D24" s="277">
        <v>1516</v>
      </c>
      <c r="E24" s="278">
        <v>1602</v>
      </c>
      <c r="F24" s="297"/>
      <c r="G24" s="297">
        <v>3227.2</v>
      </c>
      <c r="H24" s="297">
        <v>3205.2</v>
      </c>
      <c r="I24" s="275"/>
      <c r="J24" s="276"/>
      <c r="K24" s="277"/>
      <c r="L24" s="277"/>
      <c r="M24" s="277"/>
      <c r="N24" s="277"/>
      <c r="O24" s="277"/>
      <c r="P24" s="277"/>
      <c r="Q24" s="280"/>
      <c r="R24" s="281"/>
      <c r="S24" s="277"/>
      <c r="T24" s="277"/>
      <c r="U24" s="278"/>
      <c r="V24" s="281"/>
      <c r="W24" s="277"/>
      <c r="X24" s="277"/>
      <c r="Y24" s="277"/>
      <c r="Z24" s="277"/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>
        <v>388</v>
      </c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281"/>
      <c r="BB24" s="277" t="str">
        <f t="shared" si="2"/>
        <v xml:space="preserve"> </v>
      </c>
      <c r="BC24" s="278" t="str">
        <f t="shared" si="3"/>
        <v xml:space="preserve"> </v>
      </c>
      <c r="BD24" s="275"/>
      <c r="BE24" s="281"/>
      <c r="BF24" s="277"/>
      <c r="BG24" s="278"/>
      <c r="BH24" s="279"/>
      <c r="BI24" s="278"/>
      <c r="BJ24" s="279"/>
      <c r="BK24" s="277"/>
      <c r="BL24" s="277"/>
      <c r="BM24" s="277"/>
      <c r="BN24" s="277"/>
      <c r="BO24" s="387"/>
      <c r="BP24" s="277"/>
      <c r="BQ24" s="277"/>
      <c r="BR24" s="277"/>
      <c r="BS24" s="277"/>
      <c r="BT24" s="387"/>
      <c r="BU24" s="277"/>
      <c r="BV24" s="277"/>
      <c r="BW24" s="277"/>
      <c r="BX24" s="277"/>
      <c r="BY24" s="277"/>
      <c r="BZ24" s="277"/>
      <c r="CA24" s="277"/>
      <c r="CB24" s="277"/>
      <c r="CC24" s="277"/>
      <c r="CD24" s="280"/>
      <c r="CE24" s="280"/>
      <c r="CF24" s="360"/>
      <c r="CG24" s="371"/>
      <c r="CH24" s="371"/>
      <c r="CI24" s="360"/>
      <c r="CJ24" s="371"/>
      <c r="CK24" s="282"/>
      <c r="CL24" s="282"/>
      <c r="CM24" s="282"/>
      <c r="CN24" s="275"/>
      <c r="CO24" s="628"/>
      <c r="CP24" s="629"/>
    </row>
    <row r="25" spans="2:94" ht="15.95" customHeight="1" x14ac:dyDescent="0.2">
      <c r="B25" s="228" t="s">
        <v>180</v>
      </c>
      <c r="C25" s="255" t="s">
        <v>93</v>
      </c>
      <c r="D25" s="255">
        <v>1601</v>
      </c>
      <c r="E25" s="262"/>
      <c r="F25" s="295">
        <v>3208.7</v>
      </c>
      <c r="G25" s="295">
        <v>3205.9</v>
      </c>
      <c r="H25" s="295"/>
      <c r="I25" s="253"/>
      <c r="J25" s="254"/>
      <c r="K25" s="255"/>
      <c r="L25" s="255"/>
      <c r="M25" s="255"/>
      <c r="N25" s="255"/>
      <c r="O25" s="255"/>
      <c r="P25" s="255"/>
      <c r="Q25" s="259"/>
      <c r="R25" s="260"/>
      <c r="S25" s="255"/>
      <c r="T25" s="255"/>
      <c r="U25" s="262"/>
      <c r="V25" s="260"/>
      <c r="W25" s="255"/>
      <c r="X25" s="255"/>
      <c r="Y25" s="255"/>
      <c r="Z25" s="255"/>
      <c r="AA25" s="255"/>
      <c r="AB25" s="255"/>
      <c r="AC25" s="259"/>
      <c r="AD25" s="260"/>
      <c r="AE25" s="258"/>
      <c r="AF25" s="258"/>
      <c r="AG25" s="258"/>
      <c r="AH25" s="258"/>
      <c r="AI25" s="258"/>
      <c r="AJ25" s="258"/>
      <c r="AK25" s="261"/>
      <c r="AL25" s="260"/>
      <c r="AM25" s="255"/>
      <c r="AN25" s="255"/>
      <c r="AO25" s="255"/>
      <c r="AP25" s="255"/>
      <c r="AQ25" s="255"/>
      <c r="AR25" s="255"/>
      <c r="AS25" s="262"/>
      <c r="AT25" s="258"/>
      <c r="AU25" s="255"/>
      <c r="AV25" s="259"/>
      <c r="AW25" s="259"/>
      <c r="AX25" s="262"/>
      <c r="AY25" s="260"/>
      <c r="AZ25" s="262"/>
      <c r="BA25" s="260">
        <v>1</v>
      </c>
      <c r="BB25" s="255" t="str">
        <f t="shared" si="2"/>
        <v xml:space="preserve"> </v>
      </c>
      <c r="BC25" s="262" t="str">
        <f t="shared" si="3"/>
        <v xml:space="preserve"> </v>
      </c>
      <c r="BD25" s="253"/>
      <c r="BE25" s="260"/>
      <c r="BF25" s="255"/>
      <c r="BG25" s="262"/>
      <c r="BH25" s="258"/>
      <c r="BI25" s="262"/>
      <c r="BJ25" s="258"/>
      <c r="BK25" s="255"/>
      <c r="BL25" s="255"/>
      <c r="BM25" s="255">
        <v>1</v>
      </c>
      <c r="BN25" s="255"/>
      <c r="BO25" s="368"/>
      <c r="BP25" s="255">
        <v>1</v>
      </c>
      <c r="BQ25" s="255"/>
      <c r="BR25" s="255"/>
      <c r="BS25" s="255"/>
      <c r="BT25" s="368"/>
      <c r="BU25" s="255"/>
      <c r="BV25" s="255"/>
      <c r="BW25" s="255"/>
      <c r="BX25" s="255"/>
      <c r="BY25" s="255"/>
      <c r="BZ25" s="255"/>
      <c r="CA25" s="255"/>
      <c r="CB25" s="255"/>
      <c r="CC25" s="255"/>
      <c r="CD25" s="259"/>
      <c r="CE25" s="259"/>
      <c r="CF25" s="361"/>
      <c r="CG25" s="369"/>
      <c r="CH25" s="369"/>
      <c r="CI25" s="361"/>
      <c r="CJ25" s="369"/>
      <c r="CK25" s="261"/>
      <c r="CL25" s="261"/>
      <c r="CM25" s="261"/>
      <c r="CN25" s="253"/>
      <c r="CO25" s="632"/>
      <c r="CP25" s="633"/>
    </row>
    <row r="26" spans="2:94" ht="15.95" customHeight="1" x14ac:dyDescent="0.2">
      <c r="B26" s="339"/>
      <c r="C26" s="273" t="s">
        <v>93</v>
      </c>
      <c r="D26" s="273">
        <v>1601</v>
      </c>
      <c r="E26" s="274">
        <v>1602</v>
      </c>
      <c r="F26" s="323"/>
      <c r="G26" s="323">
        <v>3205.9</v>
      </c>
      <c r="H26" s="323">
        <v>3205.2</v>
      </c>
      <c r="I26" s="315"/>
      <c r="J26" s="324"/>
      <c r="K26" s="273"/>
      <c r="L26" s="273"/>
      <c r="M26" s="273"/>
      <c r="N26" s="273"/>
      <c r="O26" s="273"/>
      <c r="P26" s="273"/>
      <c r="Q26" s="320"/>
      <c r="R26" s="326"/>
      <c r="S26" s="273"/>
      <c r="T26" s="273"/>
      <c r="U26" s="274"/>
      <c r="V26" s="326"/>
      <c r="W26" s="273"/>
      <c r="X26" s="273"/>
      <c r="Y26" s="273"/>
      <c r="Z26" s="273"/>
      <c r="AA26" s="273"/>
      <c r="AB26" s="273"/>
      <c r="AC26" s="320"/>
      <c r="AD26" s="326"/>
      <c r="AE26" s="319"/>
      <c r="AF26" s="319"/>
      <c r="AG26" s="319"/>
      <c r="AH26" s="319"/>
      <c r="AI26" s="319"/>
      <c r="AJ26" s="319"/>
      <c r="AK26" s="317"/>
      <c r="AL26" s="326"/>
      <c r="AM26" s="273">
        <v>48</v>
      </c>
      <c r="AN26" s="273"/>
      <c r="AO26" s="273"/>
      <c r="AP26" s="273"/>
      <c r="AQ26" s="273"/>
      <c r="AR26" s="273"/>
      <c r="AS26" s="274"/>
      <c r="AT26" s="319"/>
      <c r="AU26" s="273"/>
      <c r="AV26" s="320"/>
      <c r="AW26" s="320"/>
      <c r="AX26" s="274"/>
      <c r="AY26" s="326"/>
      <c r="AZ26" s="274"/>
      <c r="BA26" s="326"/>
      <c r="BB26" s="273" t="str">
        <f t="shared" si="2"/>
        <v xml:space="preserve"> </v>
      </c>
      <c r="BC26" s="274" t="str">
        <f t="shared" si="3"/>
        <v xml:space="preserve"> </v>
      </c>
      <c r="BD26" s="315"/>
      <c r="BE26" s="326"/>
      <c r="BF26" s="273"/>
      <c r="BG26" s="274"/>
      <c r="BH26" s="319"/>
      <c r="BI26" s="274"/>
      <c r="BJ26" s="319"/>
      <c r="BK26" s="273"/>
      <c r="BL26" s="273"/>
      <c r="BM26" s="273"/>
      <c r="BN26" s="273"/>
      <c r="BO26" s="390"/>
      <c r="BP26" s="273"/>
      <c r="BQ26" s="273"/>
      <c r="BR26" s="273"/>
      <c r="BS26" s="273"/>
      <c r="BT26" s="390"/>
      <c r="BU26" s="273"/>
      <c r="BV26" s="273"/>
      <c r="BW26" s="273"/>
      <c r="BX26" s="273"/>
      <c r="BY26" s="273"/>
      <c r="BZ26" s="273"/>
      <c r="CA26" s="273"/>
      <c r="CB26" s="273"/>
      <c r="CC26" s="273"/>
      <c r="CD26" s="320"/>
      <c r="CE26" s="320"/>
      <c r="CF26" s="342"/>
      <c r="CG26" s="375"/>
      <c r="CH26" s="375"/>
      <c r="CI26" s="342"/>
      <c r="CJ26" s="375"/>
      <c r="CK26" s="317"/>
      <c r="CL26" s="317"/>
      <c r="CM26" s="317"/>
      <c r="CN26" s="315"/>
      <c r="CO26" s="791"/>
      <c r="CP26" s="792"/>
    </row>
    <row r="27" spans="2:94" ht="15.95" customHeight="1" x14ac:dyDescent="0.2">
      <c r="B27" s="229" t="s">
        <v>180</v>
      </c>
      <c r="C27" s="265" t="s">
        <v>93</v>
      </c>
      <c r="D27" s="265">
        <v>1602</v>
      </c>
      <c r="E27" s="272"/>
      <c r="F27" s="296">
        <v>3209.1</v>
      </c>
      <c r="G27" s="296">
        <v>3205.2</v>
      </c>
      <c r="H27" s="296"/>
      <c r="I27" s="263"/>
      <c r="J27" s="264"/>
      <c r="K27" s="265"/>
      <c r="L27" s="265"/>
      <c r="M27" s="265"/>
      <c r="N27" s="265"/>
      <c r="O27" s="265"/>
      <c r="P27" s="265"/>
      <c r="Q27" s="269"/>
      <c r="R27" s="270"/>
      <c r="S27" s="265"/>
      <c r="T27" s="265"/>
      <c r="U27" s="272"/>
      <c r="V27" s="270"/>
      <c r="W27" s="265"/>
      <c r="X27" s="265"/>
      <c r="Y27" s="265"/>
      <c r="Z27" s="265"/>
      <c r="AA27" s="265"/>
      <c r="AB27" s="265"/>
      <c r="AC27" s="269"/>
      <c r="AD27" s="270"/>
      <c r="AE27" s="268"/>
      <c r="AF27" s="268"/>
      <c r="AG27" s="268"/>
      <c r="AH27" s="268"/>
      <c r="AI27" s="268"/>
      <c r="AJ27" s="268"/>
      <c r="AK27" s="271"/>
      <c r="AL27" s="270"/>
      <c r="AM27" s="265"/>
      <c r="AN27" s="265"/>
      <c r="AO27" s="265"/>
      <c r="AP27" s="265"/>
      <c r="AQ27" s="265"/>
      <c r="AR27" s="265"/>
      <c r="AS27" s="272"/>
      <c r="AT27" s="268"/>
      <c r="AU27" s="265"/>
      <c r="AV27" s="269"/>
      <c r="AW27" s="269"/>
      <c r="AX27" s="272"/>
      <c r="AY27" s="270"/>
      <c r="AZ27" s="272"/>
      <c r="BA27" s="270">
        <v>1</v>
      </c>
      <c r="BB27" s="265" t="str">
        <f t="shared" si="2"/>
        <v xml:space="preserve"> </v>
      </c>
      <c r="BC27" s="272" t="str">
        <f t="shared" si="3"/>
        <v xml:space="preserve"> </v>
      </c>
      <c r="BD27" s="263"/>
      <c r="BE27" s="270"/>
      <c r="BF27" s="265"/>
      <c r="BG27" s="272"/>
      <c r="BH27" s="268">
        <v>1</v>
      </c>
      <c r="BI27" s="272"/>
      <c r="BJ27" s="268"/>
      <c r="BK27" s="265"/>
      <c r="BL27" s="265"/>
      <c r="BM27" s="265"/>
      <c r="BN27" s="265"/>
      <c r="BO27" s="334">
        <v>1</v>
      </c>
      <c r="BP27" s="265"/>
      <c r="BQ27" s="265"/>
      <c r="BR27" s="265"/>
      <c r="BS27" s="265"/>
      <c r="BT27" s="334"/>
      <c r="BU27" s="265"/>
      <c r="BV27" s="265">
        <v>1</v>
      </c>
      <c r="BW27" s="265"/>
      <c r="BX27" s="265"/>
      <c r="BY27" s="265"/>
      <c r="BZ27" s="265"/>
      <c r="CA27" s="265"/>
      <c r="CB27" s="265"/>
      <c r="CC27" s="265"/>
      <c r="CD27" s="269"/>
      <c r="CE27" s="269"/>
      <c r="CF27" s="359"/>
      <c r="CG27" s="370"/>
      <c r="CH27" s="370"/>
      <c r="CI27" s="359"/>
      <c r="CJ27" s="370"/>
      <c r="CK27" s="271"/>
      <c r="CL27" s="271"/>
      <c r="CM27" s="271"/>
      <c r="CN27" s="263"/>
      <c r="CO27" s="626"/>
      <c r="CP27" s="627"/>
    </row>
    <row r="28" spans="2:94" ht="15.95" customHeight="1" x14ac:dyDescent="0.2">
      <c r="B28" s="307"/>
      <c r="C28" s="273" t="s">
        <v>101</v>
      </c>
      <c r="D28" s="273">
        <v>1602</v>
      </c>
      <c r="E28" s="274">
        <v>1603</v>
      </c>
      <c r="F28" s="323"/>
      <c r="G28" s="323">
        <v>3205.2</v>
      </c>
      <c r="H28" s="323">
        <v>3201.7</v>
      </c>
      <c r="I28" s="315"/>
      <c r="J28" s="324"/>
      <c r="K28" s="273"/>
      <c r="L28" s="273"/>
      <c r="M28" s="273"/>
      <c r="N28" s="273"/>
      <c r="O28" s="273"/>
      <c r="P28" s="273"/>
      <c r="Q28" s="320"/>
      <c r="R28" s="326"/>
      <c r="S28" s="273"/>
      <c r="T28" s="273"/>
      <c r="U28" s="274"/>
      <c r="V28" s="326"/>
      <c r="W28" s="273"/>
      <c r="X28" s="273"/>
      <c r="Y28" s="273"/>
      <c r="Z28" s="273"/>
      <c r="AA28" s="273"/>
      <c r="AB28" s="273"/>
      <c r="AC28" s="320"/>
      <c r="AD28" s="326"/>
      <c r="AE28" s="319"/>
      <c r="AF28" s="319"/>
      <c r="AG28" s="319"/>
      <c r="AH28" s="319"/>
      <c r="AI28" s="319"/>
      <c r="AJ28" s="319"/>
      <c r="AK28" s="317"/>
      <c r="AL28" s="326"/>
      <c r="AM28" s="273">
        <v>68</v>
      </c>
      <c r="AN28" s="273"/>
      <c r="AO28" s="273"/>
      <c r="AP28" s="273"/>
      <c r="AQ28" s="273"/>
      <c r="AR28" s="273"/>
      <c r="AS28" s="274"/>
      <c r="AT28" s="319"/>
      <c r="AU28" s="273"/>
      <c r="AV28" s="320"/>
      <c r="AW28" s="320"/>
      <c r="AX28" s="274"/>
      <c r="AY28" s="326"/>
      <c r="AZ28" s="274"/>
      <c r="BA28" s="326"/>
      <c r="BB28" s="265" t="str">
        <f t="shared" si="2"/>
        <v xml:space="preserve"> </v>
      </c>
      <c r="BC28" s="272" t="str">
        <f t="shared" si="3"/>
        <v xml:space="preserve"> </v>
      </c>
      <c r="BD28" s="315"/>
      <c r="BE28" s="326"/>
      <c r="BF28" s="273"/>
      <c r="BG28" s="274"/>
      <c r="BH28" s="319"/>
      <c r="BI28" s="274"/>
      <c r="BJ28" s="319"/>
      <c r="BK28" s="273"/>
      <c r="BL28" s="273"/>
      <c r="BM28" s="273"/>
      <c r="BN28" s="273"/>
      <c r="BO28" s="390"/>
      <c r="BP28" s="273"/>
      <c r="BQ28" s="273"/>
      <c r="BR28" s="273"/>
      <c r="BS28" s="273"/>
      <c r="BT28" s="390"/>
      <c r="BU28" s="273"/>
      <c r="BV28" s="273"/>
      <c r="BW28" s="273"/>
      <c r="BX28" s="273"/>
      <c r="BY28" s="273"/>
      <c r="BZ28" s="273"/>
      <c r="CA28" s="273"/>
      <c r="CB28" s="273"/>
      <c r="CC28" s="273"/>
      <c r="CD28" s="320"/>
      <c r="CE28" s="320"/>
      <c r="CF28" s="342"/>
      <c r="CG28" s="375"/>
      <c r="CH28" s="375"/>
      <c r="CI28" s="342"/>
      <c r="CJ28" s="375"/>
      <c r="CK28" s="317"/>
      <c r="CL28" s="317"/>
      <c r="CM28" s="317"/>
      <c r="CN28" s="315"/>
      <c r="CO28" s="791"/>
      <c r="CP28" s="792"/>
    </row>
    <row r="29" spans="2:94" ht="15.95" customHeight="1" thickBot="1" x14ac:dyDescent="0.25">
      <c r="B29" s="230" t="s">
        <v>180</v>
      </c>
      <c r="C29" s="277" t="s">
        <v>95</v>
      </c>
      <c r="D29" s="277">
        <v>1603</v>
      </c>
      <c r="E29" s="278"/>
      <c r="F29" s="297">
        <v>3204.4</v>
      </c>
      <c r="G29" s="297">
        <v>3201.7</v>
      </c>
      <c r="H29" s="297"/>
      <c r="I29" s="275"/>
      <c r="J29" s="276"/>
      <c r="K29" s="277"/>
      <c r="L29" s="277"/>
      <c r="M29" s="277"/>
      <c r="N29" s="277"/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/>
      <c r="Z29" s="277"/>
      <c r="AA29" s="277"/>
      <c r="AB29" s="277"/>
      <c r="AC29" s="280"/>
      <c r="AD29" s="281"/>
      <c r="AE29" s="279"/>
      <c r="AF29" s="279"/>
      <c r="AG29" s="279"/>
      <c r="AH29" s="279"/>
      <c r="AI29" s="279"/>
      <c r="AJ29" s="279"/>
      <c r="AK29" s="282"/>
      <c r="AL29" s="281"/>
      <c r="AM29" s="277"/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281">
        <v>1</v>
      </c>
      <c r="BB29" s="277" t="str">
        <f t="shared" si="2"/>
        <v xml:space="preserve"> </v>
      </c>
      <c r="BC29" s="278" t="str">
        <f t="shared" si="3"/>
        <v xml:space="preserve"> </v>
      </c>
      <c r="BD29" s="275"/>
      <c r="BE29" s="281"/>
      <c r="BF29" s="277"/>
      <c r="BG29" s="278"/>
      <c r="BH29" s="279"/>
      <c r="BI29" s="278"/>
      <c r="BJ29" s="279"/>
      <c r="BK29" s="277"/>
      <c r="BL29" s="277"/>
      <c r="BM29" s="277">
        <v>1</v>
      </c>
      <c r="BN29" s="277"/>
      <c r="BO29" s="387"/>
      <c r="BP29" s="277">
        <v>1</v>
      </c>
      <c r="BQ29" s="277"/>
      <c r="BR29" s="277"/>
      <c r="BS29" s="277"/>
      <c r="BT29" s="387"/>
      <c r="BU29" s="277"/>
      <c r="BV29" s="277"/>
      <c r="BW29" s="277"/>
      <c r="BX29" s="277"/>
      <c r="BY29" s="277"/>
      <c r="BZ29" s="277"/>
      <c r="CA29" s="277"/>
      <c r="CB29" s="277"/>
      <c r="CC29" s="277"/>
      <c r="CD29" s="280"/>
      <c r="CE29" s="280"/>
      <c r="CF29" s="360"/>
      <c r="CG29" s="371"/>
      <c r="CH29" s="371"/>
      <c r="CI29" s="360"/>
      <c r="CJ29" s="371"/>
      <c r="CK29" s="282"/>
      <c r="CL29" s="282"/>
      <c r="CM29" s="282"/>
      <c r="CN29" s="275"/>
      <c r="CO29" s="628"/>
      <c r="CP29" s="629"/>
    </row>
    <row r="30" spans="2:94" ht="15.95" customHeight="1" x14ac:dyDescent="0.2">
      <c r="B30" s="228"/>
      <c r="C30" s="255" t="s">
        <v>95</v>
      </c>
      <c r="D30" s="255">
        <v>1603</v>
      </c>
      <c r="E30" s="262">
        <v>1606</v>
      </c>
      <c r="F30" s="295"/>
      <c r="G30" s="295">
        <v>3201.7</v>
      </c>
      <c r="H30" s="295">
        <v>3173.6</v>
      </c>
      <c r="I30" s="253"/>
      <c r="J30" s="254"/>
      <c r="K30" s="255">
        <v>440</v>
      </c>
      <c r="L30" s="255"/>
      <c r="M30" s="255"/>
      <c r="N30" s="255"/>
      <c r="O30" s="255"/>
      <c r="P30" s="255"/>
      <c r="Q30" s="259"/>
      <c r="R30" s="260"/>
      <c r="S30" s="255"/>
      <c r="T30" s="255"/>
      <c r="U30" s="262"/>
      <c r="V30" s="260"/>
      <c r="W30" s="255"/>
      <c r="X30" s="255"/>
      <c r="Y30" s="255"/>
      <c r="Z30" s="255"/>
      <c r="AA30" s="255"/>
      <c r="AB30" s="255"/>
      <c r="AC30" s="259"/>
      <c r="AD30" s="260"/>
      <c r="AE30" s="258"/>
      <c r="AF30" s="258"/>
      <c r="AG30" s="258"/>
      <c r="AH30" s="258"/>
      <c r="AI30" s="258"/>
      <c r="AJ30" s="258"/>
      <c r="AK30" s="261"/>
      <c r="AL30" s="260"/>
      <c r="AM30" s="255"/>
      <c r="AN30" s="255"/>
      <c r="AO30" s="255"/>
      <c r="AP30" s="255"/>
      <c r="AQ30" s="255"/>
      <c r="AR30" s="255"/>
      <c r="AS30" s="262"/>
      <c r="AT30" s="258"/>
      <c r="AU30" s="255"/>
      <c r="AV30" s="259"/>
      <c r="AW30" s="259"/>
      <c r="AX30" s="262"/>
      <c r="AY30" s="260"/>
      <c r="AZ30" s="262"/>
      <c r="BA30" s="260"/>
      <c r="BB30" s="255" t="str">
        <f t="shared" si="2"/>
        <v xml:space="preserve"> </v>
      </c>
      <c r="BC30" s="262" t="str">
        <f t="shared" si="3"/>
        <v xml:space="preserve"> </v>
      </c>
      <c r="BD30" s="253"/>
      <c r="BE30" s="260"/>
      <c r="BF30" s="255"/>
      <c r="BG30" s="262"/>
      <c r="BH30" s="258"/>
      <c r="BI30" s="262"/>
      <c r="BJ30" s="258"/>
      <c r="BK30" s="255"/>
      <c r="BL30" s="255"/>
      <c r="BM30" s="255"/>
      <c r="BN30" s="255"/>
      <c r="BO30" s="368"/>
      <c r="BP30" s="255"/>
      <c r="BQ30" s="255"/>
      <c r="BR30" s="255"/>
      <c r="BS30" s="255"/>
      <c r="BT30" s="368"/>
      <c r="BU30" s="255"/>
      <c r="BV30" s="255"/>
      <c r="BW30" s="255"/>
      <c r="BX30" s="255"/>
      <c r="BY30" s="255"/>
      <c r="BZ30" s="255"/>
      <c r="CA30" s="255"/>
      <c r="CB30" s="255"/>
      <c r="CC30" s="255"/>
      <c r="CD30" s="259"/>
      <c r="CE30" s="259"/>
      <c r="CF30" s="361"/>
      <c r="CG30" s="369"/>
      <c r="CH30" s="369"/>
      <c r="CI30" s="361"/>
      <c r="CJ30" s="369"/>
      <c r="CK30" s="261"/>
      <c r="CL30" s="261"/>
      <c r="CM30" s="261"/>
      <c r="CN30" s="253"/>
      <c r="CO30" s="632"/>
      <c r="CP30" s="633"/>
    </row>
    <row r="31" spans="2:94" ht="15.95" customHeight="1" x14ac:dyDescent="0.2">
      <c r="B31" s="307" t="s">
        <v>246</v>
      </c>
      <c r="C31" s="273" t="s">
        <v>93</v>
      </c>
      <c r="D31" s="273">
        <v>1604</v>
      </c>
      <c r="E31" s="274"/>
      <c r="F31" s="323">
        <v>3188.4</v>
      </c>
      <c r="G31" s="323">
        <v>3185.4</v>
      </c>
      <c r="H31" s="323"/>
      <c r="I31" s="315"/>
      <c r="J31" s="324"/>
      <c r="K31" s="273"/>
      <c r="L31" s="273"/>
      <c r="M31" s="273"/>
      <c r="N31" s="273"/>
      <c r="O31" s="273"/>
      <c r="P31" s="273"/>
      <c r="Q31" s="320"/>
      <c r="R31" s="326"/>
      <c r="S31" s="273"/>
      <c r="T31" s="273"/>
      <c r="U31" s="274"/>
      <c r="V31" s="326"/>
      <c r="W31" s="273"/>
      <c r="X31" s="273"/>
      <c r="Y31" s="273"/>
      <c r="Z31" s="273"/>
      <c r="AA31" s="273"/>
      <c r="AB31" s="273"/>
      <c r="AC31" s="320"/>
      <c r="AD31" s="326"/>
      <c r="AE31" s="319"/>
      <c r="AF31" s="319"/>
      <c r="AG31" s="319"/>
      <c r="AH31" s="319"/>
      <c r="AI31" s="319"/>
      <c r="AJ31" s="319"/>
      <c r="AK31" s="317"/>
      <c r="AL31" s="326"/>
      <c r="AM31" s="273"/>
      <c r="AN31" s="273"/>
      <c r="AO31" s="273"/>
      <c r="AP31" s="273"/>
      <c r="AQ31" s="273"/>
      <c r="AR31" s="273"/>
      <c r="AS31" s="274"/>
      <c r="AT31" s="319"/>
      <c r="AU31" s="273"/>
      <c r="AV31" s="320"/>
      <c r="AW31" s="320"/>
      <c r="AX31" s="274"/>
      <c r="AY31" s="326"/>
      <c r="AZ31" s="274"/>
      <c r="BA31" s="326">
        <v>1</v>
      </c>
      <c r="BB31" s="273" t="str">
        <f t="shared" si="2"/>
        <v xml:space="preserve"> </v>
      </c>
      <c r="BC31" s="274" t="str">
        <f t="shared" si="3"/>
        <v xml:space="preserve"> </v>
      </c>
      <c r="BD31" s="315"/>
      <c r="BE31" s="326"/>
      <c r="BF31" s="273"/>
      <c r="BG31" s="274"/>
      <c r="BH31" s="319"/>
      <c r="BI31" s="274"/>
      <c r="BJ31" s="319"/>
      <c r="BK31" s="273"/>
      <c r="BL31" s="273"/>
      <c r="BM31" s="273">
        <v>1</v>
      </c>
      <c r="BN31" s="273"/>
      <c r="BO31" s="390"/>
      <c r="BP31" s="273">
        <v>1</v>
      </c>
      <c r="BQ31" s="273"/>
      <c r="BR31" s="273"/>
      <c r="BS31" s="273"/>
      <c r="BT31" s="390"/>
      <c r="BU31" s="273"/>
      <c r="BV31" s="273"/>
      <c r="BW31" s="273"/>
      <c r="BX31" s="273"/>
      <c r="BY31" s="273"/>
      <c r="BZ31" s="273"/>
      <c r="CA31" s="273"/>
      <c r="CB31" s="273"/>
      <c r="CC31" s="273"/>
      <c r="CD31" s="320"/>
      <c r="CE31" s="320"/>
      <c r="CF31" s="342"/>
      <c r="CG31" s="375"/>
      <c r="CH31" s="375"/>
      <c r="CI31" s="342"/>
      <c r="CJ31" s="375"/>
      <c r="CK31" s="317"/>
      <c r="CL31" s="317"/>
      <c r="CM31" s="317"/>
      <c r="CN31" s="315"/>
      <c r="CO31" s="791"/>
      <c r="CP31" s="792"/>
    </row>
    <row r="32" spans="2:94" ht="15.95" customHeight="1" x14ac:dyDescent="0.2">
      <c r="B32" s="307"/>
      <c r="C32" s="273" t="s">
        <v>93</v>
      </c>
      <c r="D32" s="273">
        <v>1604</v>
      </c>
      <c r="E32" s="274">
        <v>1605</v>
      </c>
      <c r="F32" s="323"/>
      <c r="G32" s="323">
        <v>3185.4</v>
      </c>
      <c r="H32" s="323">
        <v>3183.3</v>
      </c>
      <c r="I32" s="315"/>
      <c r="J32" s="324"/>
      <c r="K32" s="273"/>
      <c r="L32" s="273"/>
      <c r="M32" s="273"/>
      <c r="N32" s="273"/>
      <c r="O32" s="273"/>
      <c r="P32" s="273"/>
      <c r="Q32" s="320"/>
      <c r="R32" s="326"/>
      <c r="S32" s="273"/>
      <c r="T32" s="273"/>
      <c r="U32" s="274"/>
      <c r="V32" s="326"/>
      <c r="W32" s="273"/>
      <c r="X32" s="273"/>
      <c r="Y32" s="273"/>
      <c r="Z32" s="273"/>
      <c r="AA32" s="273"/>
      <c r="AB32" s="273"/>
      <c r="AC32" s="320"/>
      <c r="AD32" s="326"/>
      <c r="AE32" s="319"/>
      <c r="AF32" s="319"/>
      <c r="AG32" s="319"/>
      <c r="AH32" s="319"/>
      <c r="AI32" s="319"/>
      <c r="AJ32" s="319"/>
      <c r="AK32" s="317"/>
      <c r="AL32" s="326"/>
      <c r="AM32" s="273"/>
      <c r="AN32" s="273">
        <v>52</v>
      </c>
      <c r="AO32" s="273"/>
      <c r="AP32" s="273"/>
      <c r="AQ32" s="273"/>
      <c r="AR32" s="273"/>
      <c r="AS32" s="274"/>
      <c r="AT32" s="319"/>
      <c r="AU32" s="273"/>
      <c r="AV32" s="320"/>
      <c r="AW32" s="320"/>
      <c r="AX32" s="274"/>
      <c r="AY32" s="326"/>
      <c r="AZ32" s="274"/>
      <c r="BA32" s="326"/>
      <c r="BB32" s="265" t="str">
        <f t="shared" si="2"/>
        <v xml:space="preserve"> </v>
      </c>
      <c r="BC32" s="272" t="str">
        <f t="shared" si="3"/>
        <v xml:space="preserve"> </v>
      </c>
      <c r="BD32" s="315"/>
      <c r="BE32" s="326"/>
      <c r="BF32" s="273"/>
      <c r="BG32" s="274"/>
      <c r="BH32" s="319"/>
      <c r="BI32" s="274"/>
      <c r="BJ32" s="319"/>
      <c r="BK32" s="273"/>
      <c r="BL32" s="273"/>
      <c r="BM32" s="273"/>
      <c r="BN32" s="273"/>
      <c r="BO32" s="390"/>
      <c r="BP32" s="273"/>
      <c r="BQ32" s="273"/>
      <c r="BR32" s="273"/>
      <c r="BS32" s="273"/>
      <c r="BT32" s="390"/>
      <c r="BU32" s="273"/>
      <c r="BV32" s="273"/>
      <c r="BW32" s="273"/>
      <c r="BX32" s="273"/>
      <c r="BY32" s="273"/>
      <c r="BZ32" s="273"/>
      <c r="CA32" s="273"/>
      <c r="CB32" s="273"/>
      <c r="CC32" s="273"/>
      <c r="CD32" s="320"/>
      <c r="CE32" s="320"/>
      <c r="CF32" s="342"/>
      <c r="CG32" s="375"/>
      <c r="CH32" s="375"/>
      <c r="CI32" s="342"/>
      <c r="CJ32" s="375"/>
      <c r="CK32" s="317"/>
      <c r="CL32" s="317"/>
      <c r="CM32" s="317"/>
      <c r="CN32" s="315"/>
      <c r="CO32" s="791"/>
      <c r="CP32" s="792"/>
    </row>
    <row r="33" spans="2:94" ht="15.95" customHeight="1" x14ac:dyDescent="0.2">
      <c r="B33" s="229" t="s">
        <v>245</v>
      </c>
      <c r="C33" s="265" t="s">
        <v>93</v>
      </c>
      <c r="D33" s="265">
        <v>1605</v>
      </c>
      <c r="E33" s="272"/>
      <c r="F33" s="296">
        <v>3187.5</v>
      </c>
      <c r="G33" s="296">
        <v>3183.3</v>
      </c>
      <c r="H33" s="296"/>
      <c r="I33" s="263"/>
      <c r="J33" s="264"/>
      <c r="K33" s="265"/>
      <c r="L33" s="265"/>
      <c r="M33" s="265"/>
      <c r="N33" s="265"/>
      <c r="O33" s="265"/>
      <c r="P33" s="265"/>
      <c r="Q33" s="269"/>
      <c r="R33" s="270"/>
      <c r="S33" s="265"/>
      <c r="T33" s="265"/>
      <c r="U33" s="272"/>
      <c r="V33" s="270"/>
      <c r="W33" s="265"/>
      <c r="X33" s="265"/>
      <c r="Y33" s="265"/>
      <c r="Z33" s="265"/>
      <c r="AA33" s="265"/>
      <c r="AB33" s="265"/>
      <c r="AC33" s="269"/>
      <c r="AD33" s="270"/>
      <c r="AE33" s="268"/>
      <c r="AF33" s="268"/>
      <c r="AG33" s="268"/>
      <c r="AH33" s="268"/>
      <c r="AI33" s="268"/>
      <c r="AJ33" s="268"/>
      <c r="AK33" s="271"/>
      <c r="AL33" s="270"/>
      <c r="AM33" s="265"/>
      <c r="AN33" s="265"/>
      <c r="AO33" s="265"/>
      <c r="AP33" s="265"/>
      <c r="AQ33" s="265"/>
      <c r="AR33" s="265"/>
      <c r="AS33" s="272"/>
      <c r="AT33" s="268"/>
      <c r="AU33" s="265"/>
      <c r="AV33" s="269"/>
      <c r="AW33" s="269"/>
      <c r="AX33" s="272"/>
      <c r="AY33" s="270"/>
      <c r="AZ33" s="272"/>
      <c r="BA33" s="270">
        <v>1</v>
      </c>
      <c r="BB33" s="273" t="str">
        <f t="shared" si="2"/>
        <v xml:space="preserve"> </v>
      </c>
      <c r="BC33" s="274" t="str">
        <f t="shared" si="3"/>
        <v xml:space="preserve"> </v>
      </c>
      <c r="BD33" s="263"/>
      <c r="BE33" s="270"/>
      <c r="BF33" s="265"/>
      <c r="BG33" s="272"/>
      <c r="BH33" s="268">
        <v>1</v>
      </c>
      <c r="BI33" s="272"/>
      <c r="BJ33" s="268"/>
      <c r="BK33" s="265"/>
      <c r="BL33" s="265"/>
      <c r="BM33" s="265"/>
      <c r="BN33" s="265"/>
      <c r="BO33" s="334">
        <v>1</v>
      </c>
      <c r="BP33" s="265"/>
      <c r="BQ33" s="265"/>
      <c r="BR33" s="265"/>
      <c r="BS33" s="265"/>
      <c r="BT33" s="334"/>
      <c r="BU33" s="265"/>
      <c r="BV33" s="265">
        <v>1</v>
      </c>
      <c r="BW33" s="265"/>
      <c r="BX33" s="265"/>
      <c r="BY33" s="265"/>
      <c r="BZ33" s="265"/>
      <c r="CA33" s="265"/>
      <c r="CB33" s="265"/>
      <c r="CC33" s="265"/>
      <c r="CD33" s="269"/>
      <c r="CE33" s="269"/>
      <c r="CF33" s="359"/>
      <c r="CG33" s="370"/>
      <c r="CH33" s="370"/>
      <c r="CI33" s="359"/>
      <c r="CJ33" s="370"/>
      <c r="CK33" s="271"/>
      <c r="CL33" s="271"/>
      <c r="CM33" s="271"/>
      <c r="CN33" s="263"/>
      <c r="CO33" s="626"/>
      <c r="CP33" s="627"/>
    </row>
    <row r="34" spans="2:94" ht="15.95" customHeight="1" thickBot="1" x14ac:dyDescent="0.25">
      <c r="B34" s="77"/>
      <c r="C34" s="277" t="s">
        <v>101</v>
      </c>
      <c r="D34" s="277">
        <v>1605</v>
      </c>
      <c r="E34" s="278">
        <v>1611</v>
      </c>
      <c r="F34" s="297"/>
      <c r="G34" s="297">
        <v>3183.3</v>
      </c>
      <c r="H34" s="297">
        <v>3177.3</v>
      </c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/>
      <c r="AH34" s="279"/>
      <c r="AI34" s="279"/>
      <c r="AJ34" s="279"/>
      <c r="AK34" s="282"/>
      <c r="AL34" s="281"/>
      <c r="AM34" s="277"/>
      <c r="AN34" s="277">
        <v>108</v>
      </c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281"/>
      <c r="BB34" s="277" t="str">
        <f t="shared" si="2"/>
        <v xml:space="preserve"> </v>
      </c>
      <c r="BC34" s="278" t="str">
        <f t="shared" si="3"/>
        <v xml:space="preserve"> </v>
      </c>
      <c r="BD34" s="275"/>
      <c r="BE34" s="281"/>
      <c r="BF34" s="277"/>
      <c r="BG34" s="278"/>
      <c r="BH34" s="279"/>
      <c r="BI34" s="278"/>
      <c r="BJ34" s="279"/>
      <c r="BK34" s="277"/>
      <c r="BL34" s="277"/>
      <c r="BM34" s="277"/>
      <c r="BN34" s="277"/>
      <c r="BO34" s="387"/>
      <c r="BP34" s="277"/>
      <c r="BQ34" s="277"/>
      <c r="BR34" s="277"/>
      <c r="BS34" s="277"/>
      <c r="BT34" s="387"/>
      <c r="BU34" s="277"/>
      <c r="BV34" s="277"/>
      <c r="BW34" s="277"/>
      <c r="BX34" s="277"/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/>
      <c r="CO34" s="628"/>
      <c r="CP34" s="629"/>
    </row>
    <row r="35" spans="2:94" ht="15.95" customHeight="1" x14ac:dyDescent="0.2">
      <c r="B35" s="228" t="s">
        <v>244</v>
      </c>
      <c r="C35" s="255" t="s">
        <v>95</v>
      </c>
      <c r="D35" s="255">
        <v>1611</v>
      </c>
      <c r="E35" s="262"/>
      <c r="F35" s="295">
        <v>3181.5</v>
      </c>
      <c r="G35" s="295">
        <v>3177.3</v>
      </c>
      <c r="H35" s="295"/>
      <c r="I35" s="253"/>
      <c r="J35" s="254"/>
      <c r="K35" s="255"/>
      <c r="L35" s="255"/>
      <c r="M35" s="255"/>
      <c r="N35" s="255"/>
      <c r="O35" s="255"/>
      <c r="P35" s="255"/>
      <c r="Q35" s="259"/>
      <c r="R35" s="260"/>
      <c r="S35" s="255"/>
      <c r="T35" s="255"/>
      <c r="U35" s="262"/>
      <c r="V35" s="260"/>
      <c r="W35" s="255"/>
      <c r="X35" s="255"/>
      <c r="Y35" s="255"/>
      <c r="Z35" s="255"/>
      <c r="AA35" s="255"/>
      <c r="AB35" s="255"/>
      <c r="AC35" s="259"/>
      <c r="AD35" s="260"/>
      <c r="AE35" s="258"/>
      <c r="AF35" s="258"/>
      <c r="AG35" s="258"/>
      <c r="AH35" s="258"/>
      <c r="AI35" s="258"/>
      <c r="AJ35" s="258"/>
      <c r="AK35" s="261"/>
      <c r="AL35" s="260"/>
      <c r="AM35" s="255"/>
      <c r="AN35" s="255"/>
      <c r="AO35" s="255"/>
      <c r="AP35" s="255"/>
      <c r="AQ35" s="255"/>
      <c r="AR35" s="255"/>
      <c r="AS35" s="262"/>
      <c r="AT35" s="258"/>
      <c r="AU35" s="255"/>
      <c r="AV35" s="259"/>
      <c r="AW35" s="259"/>
      <c r="AX35" s="262"/>
      <c r="AY35" s="260"/>
      <c r="AZ35" s="262"/>
      <c r="BA35" s="260">
        <v>1</v>
      </c>
      <c r="BB35" s="255" t="str">
        <f t="shared" si="2"/>
        <v xml:space="preserve"> </v>
      </c>
      <c r="BC35" s="262" t="str">
        <f t="shared" si="3"/>
        <v xml:space="preserve"> </v>
      </c>
      <c r="BD35" s="253"/>
      <c r="BE35" s="260"/>
      <c r="BF35" s="255"/>
      <c r="BG35" s="262"/>
      <c r="BH35" s="258">
        <v>1</v>
      </c>
      <c r="BI35" s="262"/>
      <c r="BJ35" s="258"/>
      <c r="BK35" s="255"/>
      <c r="BL35" s="255"/>
      <c r="BM35" s="255"/>
      <c r="BN35" s="255"/>
      <c r="BO35" s="368"/>
      <c r="BP35" s="255"/>
      <c r="BQ35" s="255"/>
      <c r="BR35" s="255"/>
      <c r="BS35" s="255">
        <v>1</v>
      </c>
      <c r="BT35" s="368"/>
      <c r="BU35" s="255"/>
      <c r="BV35" s="255">
        <v>1</v>
      </c>
      <c r="BW35" s="255"/>
      <c r="BX35" s="255"/>
      <c r="BY35" s="255"/>
      <c r="BZ35" s="255"/>
      <c r="CA35" s="255"/>
      <c r="CB35" s="255"/>
      <c r="CC35" s="255"/>
      <c r="CD35" s="259"/>
      <c r="CE35" s="259"/>
      <c r="CF35" s="361"/>
      <c r="CG35" s="369"/>
      <c r="CH35" s="369"/>
      <c r="CI35" s="361"/>
      <c r="CJ35" s="369"/>
      <c r="CK35" s="261"/>
      <c r="CL35" s="261"/>
      <c r="CM35" s="261"/>
      <c r="CN35" s="253"/>
      <c r="CO35" s="632" t="s">
        <v>321</v>
      </c>
      <c r="CP35" s="633"/>
    </row>
    <row r="36" spans="2:94" ht="15.95" customHeight="1" x14ac:dyDescent="0.2">
      <c r="B36" s="307"/>
      <c r="C36" s="273" t="s">
        <v>101</v>
      </c>
      <c r="D36" s="273">
        <v>1611</v>
      </c>
      <c r="E36" s="274">
        <v>1606</v>
      </c>
      <c r="F36" s="323"/>
      <c r="G36" s="323">
        <v>3177.3</v>
      </c>
      <c r="H36" s="323">
        <v>3173.3</v>
      </c>
      <c r="I36" s="315"/>
      <c r="J36" s="324"/>
      <c r="K36" s="273"/>
      <c r="L36" s="273"/>
      <c r="M36" s="273"/>
      <c r="N36" s="273"/>
      <c r="O36" s="273"/>
      <c r="P36" s="273"/>
      <c r="Q36" s="320"/>
      <c r="R36" s="326"/>
      <c r="S36" s="273"/>
      <c r="T36" s="273"/>
      <c r="U36" s="274"/>
      <c r="V36" s="326"/>
      <c r="W36" s="273"/>
      <c r="X36" s="273"/>
      <c r="Y36" s="273"/>
      <c r="Z36" s="273"/>
      <c r="AA36" s="273"/>
      <c r="AB36" s="273"/>
      <c r="AC36" s="320"/>
      <c r="AD36" s="326"/>
      <c r="AE36" s="319"/>
      <c r="AF36" s="319"/>
      <c r="AG36" s="319"/>
      <c r="AH36" s="319"/>
      <c r="AI36" s="319"/>
      <c r="AJ36" s="319"/>
      <c r="AK36" s="317"/>
      <c r="AL36" s="326"/>
      <c r="AM36" s="273"/>
      <c r="AN36" s="273">
        <v>52</v>
      </c>
      <c r="AO36" s="273"/>
      <c r="AP36" s="273"/>
      <c r="AQ36" s="273"/>
      <c r="AR36" s="273"/>
      <c r="AS36" s="274"/>
      <c r="AT36" s="319"/>
      <c r="AU36" s="273"/>
      <c r="AV36" s="320"/>
      <c r="AW36" s="320"/>
      <c r="AX36" s="274"/>
      <c r="AY36" s="326"/>
      <c r="AZ36" s="274"/>
      <c r="BA36" s="326"/>
      <c r="BB36" s="273" t="str">
        <f t="shared" si="2"/>
        <v xml:space="preserve"> </v>
      </c>
      <c r="BC36" s="274" t="str">
        <f t="shared" si="3"/>
        <v xml:space="preserve"> </v>
      </c>
      <c r="BD36" s="315"/>
      <c r="BE36" s="326"/>
      <c r="BF36" s="273"/>
      <c r="BG36" s="274"/>
      <c r="BH36" s="319"/>
      <c r="BI36" s="274"/>
      <c r="BJ36" s="319"/>
      <c r="BK36" s="273"/>
      <c r="BL36" s="273"/>
      <c r="BM36" s="273"/>
      <c r="BN36" s="273"/>
      <c r="BO36" s="390"/>
      <c r="BP36" s="273"/>
      <c r="BQ36" s="273"/>
      <c r="BR36" s="273"/>
      <c r="BS36" s="273"/>
      <c r="BT36" s="390"/>
      <c r="BU36" s="273"/>
      <c r="BV36" s="273"/>
      <c r="BW36" s="273"/>
      <c r="BX36" s="273"/>
      <c r="BY36" s="273"/>
      <c r="BZ36" s="273"/>
      <c r="CA36" s="273"/>
      <c r="CB36" s="273"/>
      <c r="CC36" s="273"/>
      <c r="CD36" s="320"/>
      <c r="CE36" s="320"/>
      <c r="CF36" s="342"/>
      <c r="CG36" s="375"/>
      <c r="CH36" s="375"/>
      <c r="CI36" s="342"/>
      <c r="CJ36" s="375"/>
      <c r="CK36" s="317"/>
      <c r="CL36" s="317"/>
      <c r="CM36" s="317"/>
      <c r="CN36" s="315"/>
      <c r="CO36" s="791"/>
      <c r="CP36" s="792"/>
    </row>
    <row r="37" spans="2:94" ht="15.95" customHeight="1" x14ac:dyDescent="0.2">
      <c r="B37" s="229" t="s">
        <v>244</v>
      </c>
      <c r="C37" s="265" t="s">
        <v>95</v>
      </c>
      <c r="D37" s="265">
        <v>1606</v>
      </c>
      <c r="E37" s="272"/>
      <c r="F37" s="296">
        <v>3177.6</v>
      </c>
      <c r="G37" s="296">
        <v>3172.8</v>
      </c>
      <c r="H37" s="296"/>
      <c r="I37" s="263"/>
      <c r="J37" s="264"/>
      <c r="K37" s="265"/>
      <c r="L37" s="265"/>
      <c r="M37" s="265"/>
      <c r="N37" s="265"/>
      <c r="O37" s="265"/>
      <c r="P37" s="265"/>
      <c r="Q37" s="269"/>
      <c r="R37" s="270"/>
      <c r="S37" s="265"/>
      <c r="T37" s="265"/>
      <c r="U37" s="272"/>
      <c r="V37" s="270"/>
      <c r="W37" s="265"/>
      <c r="X37" s="265"/>
      <c r="Y37" s="265"/>
      <c r="Z37" s="265"/>
      <c r="AA37" s="265"/>
      <c r="AB37" s="265"/>
      <c r="AC37" s="269"/>
      <c r="AD37" s="270"/>
      <c r="AE37" s="268"/>
      <c r="AF37" s="268"/>
      <c r="AG37" s="268"/>
      <c r="AH37" s="268"/>
      <c r="AI37" s="268"/>
      <c r="AJ37" s="268"/>
      <c r="AK37" s="271"/>
      <c r="AL37" s="270"/>
      <c r="AM37" s="265"/>
      <c r="AN37" s="265"/>
      <c r="AO37" s="265"/>
      <c r="AP37" s="265"/>
      <c r="AQ37" s="265"/>
      <c r="AR37" s="265"/>
      <c r="AS37" s="272"/>
      <c r="AT37" s="268"/>
      <c r="AU37" s="265"/>
      <c r="AV37" s="269"/>
      <c r="AW37" s="269"/>
      <c r="AX37" s="272"/>
      <c r="AY37" s="270"/>
      <c r="AZ37" s="272"/>
      <c r="BA37" s="270">
        <v>1</v>
      </c>
      <c r="BB37" s="265" t="str">
        <f t="shared" si="2"/>
        <v xml:space="preserve"> </v>
      </c>
      <c r="BC37" s="272" t="str">
        <f t="shared" si="3"/>
        <v xml:space="preserve"> </v>
      </c>
      <c r="BD37" s="263"/>
      <c r="BE37" s="270"/>
      <c r="BF37" s="265"/>
      <c r="BG37" s="272"/>
      <c r="BH37" s="268"/>
      <c r="BI37" s="272"/>
      <c r="BJ37" s="268"/>
      <c r="BK37" s="265"/>
      <c r="BL37" s="265">
        <v>1</v>
      </c>
      <c r="BM37" s="265"/>
      <c r="BN37" s="265"/>
      <c r="BO37" s="334"/>
      <c r="BP37" s="265">
        <v>1</v>
      </c>
      <c r="BQ37" s="265"/>
      <c r="BR37" s="265"/>
      <c r="BS37" s="265"/>
      <c r="BT37" s="334"/>
      <c r="BU37" s="265"/>
      <c r="BV37" s="265"/>
      <c r="BW37" s="265"/>
      <c r="BX37" s="265"/>
      <c r="BY37" s="265"/>
      <c r="BZ37" s="265"/>
      <c r="CA37" s="265"/>
      <c r="CB37" s="265"/>
      <c r="CC37" s="265"/>
      <c r="CD37" s="269"/>
      <c r="CE37" s="269"/>
      <c r="CF37" s="359"/>
      <c r="CG37" s="370"/>
      <c r="CH37" s="370"/>
      <c r="CI37" s="359"/>
      <c r="CJ37" s="370"/>
      <c r="CK37" s="271"/>
      <c r="CL37" s="271"/>
      <c r="CM37" s="271"/>
      <c r="CN37" s="263"/>
      <c r="CO37" s="626"/>
      <c r="CP37" s="627"/>
    </row>
    <row r="38" spans="2:94" ht="15.95" customHeight="1" x14ac:dyDescent="0.2">
      <c r="B38" s="64"/>
      <c r="C38" s="265" t="s">
        <v>95</v>
      </c>
      <c r="D38" s="265">
        <v>1606</v>
      </c>
      <c r="E38" s="272">
        <v>1609</v>
      </c>
      <c r="F38" s="296"/>
      <c r="G38" s="299">
        <v>3172.8</v>
      </c>
      <c r="H38" s="299">
        <v>3149.5</v>
      </c>
      <c r="I38" s="532"/>
      <c r="J38" s="533"/>
      <c r="K38" s="334"/>
      <c r="L38" s="334"/>
      <c r="M38" s="334">
        <v>284</v>
      </c>
      <c r="N38" s="334"/>
      <c r="O38" s="334"/>
      <c r="P38" s="334"/>
      <c r="Q38" s="534"/>
      <c r="R38" s="420"/>
      <c r="S38" s="334"/>
      <c r="T38" s="334"/>
      <c r="U38" s="392"/>
      <c r="V38" s="420"/>
      <c r="W38" s="334"/>
      <c r="X38" s="334"/>
      <c r="Y38" s="334"/>
      <c r="Z38" s="334"/>
      <c r="AA38" s="334"/>
      <c r="AB38" s="334"/>
      <c r="AC38" s="534"/>
      <c r="AD38" s="420"/>
      <c r="AE38" s="335"/>
      <c r="AF38" s="335"/>
      <c r="AG38" s="268"/>
      <c r="AH38" s="268"/>
      <c r="AI38" s="268"/>
      <c r="AJ38" s="268"/>
      <c r="AK38" s="271"/>
      <c r="AL38" s="270"/>
      <c r="AM38" s="265"/>
      <c r="AN38" s="265"/>
      <c r="AO38" s="265"/>
      <c r="AP38" s="265"/>
      <c r="AQ38" s="265"/>
      <c r="AR38" s="265"/>
      <c r="AS38" s="272"/>
      <c r="AT38" s="268"/>
      <c r="AU38" s="265"/>
      <c r="AV38" s="269"/>
      <c r="AW38" s="269"/>
      <c r="AX38" s="272"/>
      <c r="AY38" s="270"/>
      <c r="AZ38" s="272"/>
      <c r="BA38" s="270"/>
      <c r="BB38" s="265" t="str">
        <f t="shared" si="2"/>
        <v xml:space="preserve"> </v>
      </c>
      <c r="BC38" s="272" t="str">
        <f t="shared" si="3"/>
        <v xml:space="preserve"> </v>
      </c>
      <c r="BD38" s="263"/>
      <c r="BE38" s="270"/>
      <c r="BF38" s="265"/>
      <c r="BG38" s="272"/>
      <c r="BH38" s="268"/>
      <c r="BI38" s="272"/>
      <c r="BJ38" s="268"/>
      <c r="BK38" s="265"/>
      <c r="BL38" s="265"/>
      <c r="BM38" s="265"/>
      <c r="BN38" s="265"/>
      <c r="BO38" s="334"/>
      <c r="BP38" s="265"/>
      <c r="BQ38" s="265"/>
      <c r="BR38" s="265"/>
      <c r="BS38" s="265"/>
      <c r="BT38" s="334"/>
      <c r="BU38" s="265"/>
      <c r="BV38" s="265"/>
      <c r="BW38" s="265"/>
      <c r="BX38" s="265"/>
      <c r="BY38" s="265"/>
      <c r="BZ38" s="265"/>
      <c r="CA38" s="265"/>
      <c r="CB38" s="265"/>
      <c r="CC38" s="265"/>
      <c r="CD38" s="269"/>
      <c r="CE38" s="269"/>
      <c r="CF38" s="359"/>
      <c r="CG38" s="370"/>
      <c r="CH38" s="370"/>
      <c r="CI38" s="359"/>
      <c r="CJ38" s="370"/>
      <c r="CK38" s="271"/>
      <c r="CL38" s="271"/>
      <c r="CM38" s="271"/>
      <c r="CN38" s="263"/>
      <c r="CO38" s="626"/>
      <c r="CP38" s="627"/>
    </row>
    <row r="39" spans="2:94" ht="15.95" customHeight="1" thickBot="1" x14ac:dyDescent="0.25">
      <c r="B39" s="230" t="s">
        <v>182</v>
      </c>
      <c r="C39" s="277" t="s">
        <v>93</v>
      </c>
      <c r="D39" s="277">
        <v>1607</v>
      </c>
      <c r="E39" s="278"/>
      <c r="F39" s="297">
        <v>3166.8</v>
      </c>
      <c r="G39" s="300">
        <v>3163.8</v>
      </c>
      <c r="H39" s="300"/>
      <c r="I39" s="558"/>
      <c r="J39" s="559"/>
      <c r="K39" s="387"/>
      <c r="L39" s="387"/>
      <c r="M39" s="387"/>
      <c r="N39" s="387"/>
      <c r="O39" s="387"/>
      <c r="P39" s="387"/>
      <c r="Q39" s="560"/>
      <c r="R39" s="561"/>
      <c r="S39" s="387"/>
      <c r="T39" s="387"/>
      <c r="U39" s="386"/>
      <c r="V39" s="561"/>
      <c r="W39" s="387"/>
      <c r="X39" s="387"/>
      <c r="Y39" s="387"/>
      <c r="Z39" s="387"/>
      <c r="AA39" s="387"/>
      <c r="AB39" s="387"/>
      <c r="AC39" s="560"/>
      <c r="AD39" s="561"/>
      <c r="AE39" s="562"/>
      <c r="AF39" s="562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281">
        <v>1</v>
      </c>
      <c r="BB39" s="277" t="str">
        <f t="shared" si="2"/>
        <v xml:space="preserve"> </v>
      </c>
      <c r="BC39" s="278" t="str">
        <f t="shared" si="3"/>
        <v xml:space="preserve"> </v>
      </c>
      <c r="BD39" s="275"/>
      <c r="BE39" s="281"/>
      <c r="BF39" s="277"/>
      <c r="BG39" s="278"/>
      <c r="BH39" s="279"/>
      <c r="BI39" s="278"/>
      <c r="BJ39" s="279"/>
      <c r="BK39" s="277"/>
      <c r="BL39" s="277"/>
      <c r="BM39" s="277">
        <v>1</v>
      </c>
      <c r="BN39" s="277"/>
      <c r="BO39" s="387"/>
      <c r="BP39" s="277">
        <v>1</v>
      </c>
      <c r="BQ39" s="277"/>
      <c r="BR39" s="277"/>
      <c r="BS39" s="277"/>
      <c r="BT39" s="387"/>
      <c r="BU39" s="277"/>
      <c r="BV39" s="277"/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628"/>
      <c r="CP39" s="629"/>
    </row>
    <row r="40" spans="2:94" ht="15.95" customHeight="1" x14ac:dyDescent="0.2">
      <c r="B40" s="228"/>
      <c r="C40" s="255" t="s">
        <v>93</v>
      </c>
      <c r="D40" s="255">
        <v>1607</v>
      </c>
      <c r="E40" s="262">
        <v>1608</v>
      </c>
      <c r="F40" s="295"/>
      <c r="G40" s="298">
        <v>3163.8</v>
      </c>
      <c r="H40" s="298">
        <v>3159.6</v>
      </c>
      <c r="I40" s="510"/>
      <c r="J40" s="511"/>
      <c r="K40" s="368"/>
      <c r="L40" s="368"/>
      <c r="M40" s="368"/>
      <c r="N40" s="368"/>
      <c r="O40" s="368"/>
      <c r="P40" s="368"/>
      <c r="Q40" s="512"/>
      <c r="R40" s="513"/>
      <c r="S40" s="368"/>
      <c r="T40" s="368"/>
      <c r="U40" s="377"/>
      <c r="V40" s="513"/>
      <c r="W40" s="368"/>
      <c r="X40" s="368"/>
      <c r="Y40" s="368"/>
      <c r="Z40" s="368"/>
      <c r="AA40" s="368"/>
      <c r="AB40" s="368"/>
      <c r="AC40" s="512"/>
      <c r="AD40" s="513"/>
      <c r="AE40" s="514"/>
      <c r="AF40" s="514">
        <v>48</v>
      </c>
      <c r="AG40" s="258"/>
      <c r="AH40" s="258"/>
      <c r="AI40" s="258"/>
      <c r="AJ40" s="258"/>
      <c r="AK40" s="261"/>
      <c r="AL40" s="260"/>
      <c r="AM40" s="255"/>
      <c r="AN40" s="255"/>
      <c r="AO40" s="255"/>
      <c r="AP40" s="255"/>
      <c r="AQ40" s="255"/>
      <c r="AR40" s="255"/>
      <c r="AS40" s="262"/>
      <c r="AT40" s="258"/>
      <c r="AU40" s="255"/>
      <c r="AV40" s="259"/>
      <c r="AW40" s="259"/>
      <c r="AX40" s="262"/>
      <c r="AY40" s="260"/>
      <c r="AZ40" s="262"/>
      <c r="BA40" s="260"/>
      <c r="BB40" s="255" t="str">
        <f t="shared" si="2"/>
        <v xml:space="preserve"> </v>
      </c>
      <c r="BC40" s="262" t="str">
        <f t="shared" si="3"/>
        <v xml:space="preserve"> </v>
      </c>
      <c r="BD40" s="253"/>
      <c r="BE40" s="260"/>
      <c r="BF40" s="255"/>
      <c r="BG40" s="262"/>
      <c r="BH40" s="258"/>
      <c r="BI40" s="262"/>
      <c r="BJ40" s="258"/>
      <c r="BK40" s="255"/>
      <c r="BL40" s="255"/>
      <c r="BM40" s="255"/>
      <c r="BN40" s="255"/>
      <c r="BO40" s="368"/>
      <c r="BP40" s="255"/>
      <c r="BQ40" s="255"/>
      <c r="BR40" s="255"/>
      <c r="BS40" s="255"/>
      <c r="BT40" s="368"/>
      <c r="BU40" s="255"/>
      <c r="BV40" s="255"/>
      <c r="BW40" s="255"/>
      <c r="BX40" s="255"/>
      <c r="BY40" s="255"/>
      <c r="BZ40" s="255"/>
      <c r="CA40" s="255"/>
      <c r="CB40" s="255"/>
      <c r="CC40" s="255"/>
      <c r="CD40" s="259"/>
      <c r="CE40" s="259"/>
      <c r="CF40" s="361"/>
      <c r="CG40" s="369"/>
      <c r="CH40" s="369"/>
      <c r="CI40" s="361"/>
      <c r="CJ40" s="369"/>
      <c r="CK40" s="261"/>
      <c r="CL40" s="261"/>
      <c r="CM40" s="261"/>
      <c r="CN40" s="253"/>
      <c r="CO40" s="632"/>
      <c r="CP40" s="633"/>
    </row>
    <row r="41" spans="2:94" ht="15.95" customHeight="1" x14ac:dyDescent="0.2">
      <c r="B41" s="307" t="s">
        <v>182</v>
      </c>
      <c r="C41" s="273" t="s">
        <v>93</v>
      </c>
      <c r="D41" s="273">
        <v>1608</v>
      </c>
      <c r="E41" s="274"/>
      <c r="F41" s="323">
        <v>3167.3</v>
      </c>
      <c r="G41" s="340">
        <v>3159.6</v>
      </c>
      <c r="H41" s="340"/>
      <c r="I41" s="519"/>
      <c r="J41" s="520"/>
      <c r="K41" s="390"/>
      <c r="L41" s="390"/>
      <c r="M41" s="390"/>
      <c r="N41" s="390"/>
      <c r="O41" s="390"/>
      <c r="P41" s="390"/>
      <c r="Q41" s="521"/>
      <c r="R41" s="526"/>
      <c r="S41" s="390"/>
      <c r="T41" s="390"/>
      <c r="U41" s="391"/>
      <c r="V41" s="526"/>
      <c r="W41" s="390"/>
      <c r="X41" s="390"/>
      <c r="Y41" s="390"/>
      <c r="Z41" s="390"/>
      <c r="AA41" s="390"/>
      <c r="AB41" s="390"/>
      <c r="AC41" s="521"/>
      <c r="AD41" s="526"/>
      <c r="AE41" s="525"/>
      <c r="AF41" s="525"/>
      <c r="AG41" s="319"/>
      <c r="AH41" s="319"/>
      <c r="AI41" s="319"/>
      <c r="AJ41" s="319"/>
      <c r="AK41" s="317"/>
      <c r="AL41" s="326"/>
      <c r="AM41" s="273"/>
      <c r="AN41" s="273"/>
      <c r="AO41" s="273"/>
      <c r="AP41" s="273"/>
      <c r="AQ41" s="273"/>
      <c r="AR41" s="273"/>
      <c r="AS41" s="274"/>
      <c r="AT41" s="319"/>
      <c r="AU41" s="273"/>
      <c r="AV41" s="320"/>
      <c r="AW41" s="320"/>
      <c r="AX41" s="274"/>
      <c r="AY41" s="326"/>
      <c r="AZ41" s="274"/>
      <c r="BA41" s="326">
        <v>1</v>
      </c>
      <c r="BB41" s="273">
        <f t="shared" si="2"/>
        <v>2.7000000000002728</v>
      </c>
      <c r="BC41" s="274" t="str">
        <f t="shared" si="3"/>
        <v xml:space="preserve"> </v>
      </c>
      <c r="BD41" s="315"/>
      <c r="BE41" s="326"/>
      <c r="BF41" s="273"/>
      <c r="BG41" s="274"/>
      <c r="BH41" s="319">
        <v>1</v>
      </c>
      <c r="BI41" s="274"/>
      <c r="BJ41" s="319"/>
      <c r="BK41" s="273"/>
      <c r="BL41" s="273"/>
      <c r="BM41" s="273"/>
      <c r="BN41" s="273"/>
      <c r="BO41" s="390">
        <v>1</v>
      </c>
      <c r="BP41" s="273"/>
      <c r="BQ41" s="273"/>
      <c r="BR41" s="273"/>
      <c r="BS41" s="273"/>
      <c r="BT41" s="390"/>
      <c r="BU41" s="273"/>
      <c r="BV41" s="273">
        <v>1</v>
      </c>
      <c r="BW41" s="273"/>
      <c r="BX41" s="273"/>
      <c r="BY41" s="273"/>
      <c r="BZ41" s="273"/>
      <c r="CA41" s="273"/>
      <c r="CB41" s="273"/>
      <c r="CC41" s="273"/>
      <c r="CD41" s="320"/>
      <c r="CE41" s="320"/>
      <c r="CF41" s="342"/>
      <c r="CG41" s="375"/>
      <c r="CH41" s="375"/>
      <c r="CI41" s="342"/>
      <c r="CJ41" s="375"/>
      <c r="CK41" s="317"/>
      <c r="CL41" s="317"/>
      <c r="CM41" s="317"/>
      <c r="CN41" s="315"/>
      <c r="CO41" s="791"/>
      <c r="CP41" s="792"/>
    </row>
    <row r="42" spans="2:94" ht="15.95" customHeight="1" x14ac:dyDescent="0.2">
      <c r="B42" s="229"/>
      <c r="C42" s="265" t="s">
        <v>101</v>
      </c>
      <c r="D42" s="265">
        <v>1608</v>
      </c>
      <c r="E42" s="272">
        <v>1609</v>
      </c>
      <c r="F42" s="296"/>
      <c r="G42" s="299">
        <v>3159.6</v>
      </c>
      <c r="H42" s="299">
        <v>3150</v>
      </c>
      <c r="I42" s="532"/>
      <c r="J42" s="533"/>
      <c r="K42" s="334"/>
      <c r="L42" s="334"/>
      <c r="M42" s="334"/>
      <c r="N42" s="334"/>
      <c r="O42" s="334"/>
      <c r="P42" s="334"/>
      <c r="Q42" s="534"/>
      <c r="R42" s="420" t="s">
        <v>251</v>
      </c>
      <c r="S42" s="334"/>
      <c r="T42" s="334"/>
      <c r="U42" s="392"/>
      <c r="V42" s="420"/>
      <c r="W42" s="334"/>
      <c r="X42" s="334">
        <v>76</v>
      </c>
      <c r="Y42" s="334"/>
      <c r="Z42" s="334"/>
      <c r="AA42" s="334"/>
      <c r="AB42" s="334"/>
      <c r="AC42" s="534"/>
      <c r="AD42" s="420"/>
      <c r="AE42" s="335"/>
      <c r="AF42" s="335"/>
      <c r="AG42" s="268"/>
      <c r="AH42" s="268"/>
      <c r="AI42" s="268"/>
      <c r="AJ42" s="268"/>
      <c r="AK42" s="271"/>
      <c r="AL42" s="270"/>
      <c r="AM42" s="265"/>
      <c r="AN42" s="265"/>
      <c r="AO42" s="265"/>
      <c r="AP42" s="265"/>
      <c r="AQ42" s="265"/>
      <c r="AR42" s="265"/>
      <c r="AS42" s="272"/>
      <c r="AT42" s="268"/>
      <c r="AU42" s="265"/>
      <c r="AV42" s="269"/>
      <c r="AW42" s="269"/>
      <c r="AX42" s="272"/>
      <c r="AY42" s="270"/>
      <c r="AZ42" s="272"/>
      <c r="BA42" s="270"/>
      <c r="BB42" s="273" t="str">
        <f t="shared" si="2"/>
        <v xml:space="preserve"> </v>
      </c>
      <c r="BC42" s="274" t="str">
        <f t="shared" si="3"/>
        <v xml:space="preserve"> </v>
      </c>
      <c r="BD42" s="263"/>
      <c r="BE42" s="270"/>
      <c r="BF42" s="265"/>
      <c r="BG42" s="272"/>
      <c r="BH42" s="268"/>
      <c r="BI42" s="272"/>
      <c r="BJ42" s="268"/>
      <c r="BK42" s="265"/>
      <c r="BL42" s="265"/>
      <c r="BM42" s="265"/>
      <c r="BN42" s="265"/>
      <c r="BO42" s="334"/>
      <c r="BP42" s="265"/>
      <c r="BQ42" s="265"/>
      <c r="BR42" s="265"/>
      <c r="BS42" s="265"/>
      <c r="BT42" s="334"/>
      <c r="BU42" s="265"/>
      <c r="BV42" s="265"/>
      <c r="BW42" s="265"/>
      <c r="BX42" s="265"/>
      <c r="BY42" s="265"/>
      <c r="BZ42" s="265"/>
      <c r="CA42" s="265"/>
      <c r="CB42" s="265"/>
      <c r="CC42" s="265">
        <v>2</v>
      </c>
      <c r="CD42" s="269"/>
      <c r="CE42" s="269"/>
      <c r="CF42" s="359"/>
      <c r="CG42" s="370"/>
      <c r="CH42" s="370"/>
      <c r="CI42" s="359"/>
      <c r="CJ42" s="370"/>
      <c r="CK42" s="271"/>
      <c r="CL42" s="271"/>
      <c r="CM42" s="271"/>
      <c r="CN42" s="263"/>
      <c r="CO42" s="626" t="s">
        <v>307</v>
      </c>
      <c r="CP42" s="627"/>
    </row>
    <row r="43" spans="2:94" ht="15.95" customHeight="1" x14ac:dyDescent="0.2">
      <c r="B43" s="307" t="s">
        <v>183</v>
      </c>
      <c r="C43" s="273" t="s">
        <v>95</v>
      </c>
      <c r="D43" s="273">
        <v>1609</v>
      </c>
      <c r="E43" s="274"/>
      <c r="F43" s="323">
        <v>3160.2</v>
      </c>
      <c r="G43" s="340">
        <v>3149</v>
      </c>
      <c r="H43" s="340"/>
      <c r="I43" s="519"/>
      <c r="J43" s="520"/>
      <c r="K43" s="390"/>
      <c r="L43" s="390"/>
      <c r="M43" s="390"/>
      <c r="N43" s="390"/>
      <c r="O43" s="390"/>
      <c r="P43" s="390"/>
      <c r="Q43" s="521"/>
      <c r="R43" s="522"/>
      <c r="S43" s="523"/>
      <c r="T43" s="523"/>
      <c r="U43" s="524"/>
      <c r="V43" s="525"/>
      <c r="W43" s="390"/>
      <c r="X43" s="390"/>
      <c r="Y43" s="390"/>
      <c r="Z43" s="390"/>
      <c r="AA43" s="390"/>
      <c r="AB43" s="390"/>
      <c r="AC43" s="521"/>
      <c r="AD43" s="526"/>
      <c r="AE43" s="525"/>
      <c r="AF43" s="525"/>
      <c r="AG43" s="319"/>
      <c r="AH43" s="319"/>
      <c r="AI43" s="319"/>
      <c r="AJ43" s="319"/>
      <c r="AK43" s="317"/>
      <c r="AL43" s="326"/>
      <c r="AM43" s="273"/>
      <c r="AN43" s="273"/>
      <c r="AO43" s="273"/>
      <c r="AP43" s="273"/>
      <c r="AQ43" s="273"/>
      <c r="AR43" s="273"/>
      <c r="AS43" s="274"/>
      <c r="AT43" s="319"/>
      <c r="AU43" s="273"/>
      <c r="AV43" s="320"/>
      <c r="AW43" s="320"/>
      <c r="AX43" s="274"/>
      <c r="AY43" s="326"/>
      <c r="AZ43" s="274"/>
      <c r="BA43" s="326">
        <v>1</v>
      </c>
      <c r="BB43" s="265">
        <f t="shared" si="2"/>
        <v>5</v>
      </c>
      <c r="BC43" s="272">
        <f t="shared" si="3"/>
        <v>1.1999999999998181</v>
      </c>
      <c r="BD43" s="315"/>
      <c r="BE43" s="326"/>
      <c r="BF43" s="273"/>
      <c r="BG43" s="274"/>
      <c r="BH43" s="319"/>
      <c r="BI43" s="274"/>
      <c r="BJ43" s="319"/>
      <c r="BK43" s="273"/>
      <c r="BL43" s="273">
        <v>1</v>
      </c>
      <c r="BM43" s="273"/>
      <c r="BN43" s="273"/>
      <c r="BO43" s="390"/>
      <c r="BP43" s="273">
        <v>1</v>
      </c>
      <c r="BQ43" s="273"/>
      <c r="BR43" s="273"/>
      <c r="BS43" s="273"/>
      <c r="BT43" s="390"/>
      <c r="BU43" s="273"/>
      <c r="BV43" s="273"/>
      <c r="BW43" s="273"/>
      <c r="BX43" s="273"/>
      <c r="BY43" s="273"/>
      <c r="BZ43" s="273"/>
      <c r="CA43" s="273"/>
      <c r="CB43" s="273"/>
      <c r="CC43" s="273"/>
      <c r="CD43" s="320"/>
      <c r="CE43" s="320"/>
      <c r="CF43" s="342"/>
      <c r="CG43" s="375"/>
      <c r="CH43" s="375"/>
      <c r="CI43" s="342"/>
      <c r="CJ43" s="375"/>
      <c r="CK43" s="317"/>
      <c r="CL43" s="317"/>
      <c r="CM43" s="317"/>
      <c r="CN43" s="315"/>
      <c r="CO43" s="791"/>
      <c r="CP43" s="792"/>
    </row>
    <row r="44" spans="2:94" ht="15.95" customHeight="1" thickBot="1" x14ac:dyDescent="0.25">
      <c r="B44" s="77"/>
      <c r="C44" s="277" t="s">
        <v>95</v>
      </c>
      <c r="D44" s="277">
        <v>1609</v>
      </c>
      <c r="E44" s="386">
        <v>1612</v>
      </c>
      <c r="F44" s="297"/>
      <c r="G44" s="300">
        <v>3149</v>
      </c>
      <c r="H44" s="300">
        <v>3138.1</v>
      </c>
      <c r="I44" s="558"/>
      <c r="J44" s="559"/>
      <c r="K44" s="387"/>
      <c r="L44" s="387"/>
      <c r="M44" s="387"/>
      <c r="N44" s="387">
        <v>88</v>
      </c>
      <c r="O44" s="387"/>
      <c r="P44" s="387"/>
      <c r="Q44" s="560"/>
      <c r="R44" s="561" t="s">
        <v>251</v>
      </c>
      <c r="S44" s="585"/>
      <c r="T44" s="585"/>
      <c r="U44" s="586"/>
      <c r="V44" s="562"/>
      <c r="W44" s="387"/>
      <c r="X44" s="387"/>
      <c r="Y44" s="387"/>
      <c r="Z44" s="387"/>
      <c r="AA44" s="387"/>
      <c r="AB44" s="387"/>
      <c r="AC44" s="560"/>
      <c r="AD44" s="561"/>
      <c r="AE44" s="562"/>
      <c r="AF44" s="562"/>
      <c r="AG44" s="279"/>
      <c r="AH44" s="279"/>
      <c r="AI44" s="279"/>
      <c r="AJ44" s="279"/>
      <c r="AK44" s="282"/>
      <c r="AL44" s="281"/>
      <c r="AM44" s="277"/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281"/>
      <c r="BB44" s="277" t="str">
        <f t="shared" si="2"/>
        <v xml:space="preserve"> </v>
      </c>
      <c r="BC44" s="278" t="str">
        <f t="shared" si="3"/>
        <v xml:space="preserve"> </v>
      </c>
      <c r="BD44" s="275"/>
      <c r="BE44" s="281"/>
      <c r="BF44" s="277"/>
      <c r="BG44" s="278"/>
      <c r="BH44" s="279"/>
      <c r="BI44" s="278"/>
      <c r="BJ44" s="279"/>
      <c r="BK44" s="277"/>
      <c r="BL44" s="277"/>
      <c r="BM44" s="277"/>
      <c r="BN44" s="277"/>
      <c r="BO44" s="387"/>
      <c r="BP44" s="277"/>
      <c r="BQ44" s="277"/>
      <c r="BR44" s="277"/>
      <c r="BS44" s="277"/>
      <c r="BT44" s="387"/>
      <c r="BU44" s="277"/>
      <c r="BV44" s="277"/>
      <c r="BW44" s="277"/>
      <c r="BX44" s="277"/>
      <c r="BY44" s="277"/>
      <c r="BZ44" s="277"/>
      <c r="CA44" s="277"/>
      <c r="CB44" s="277"/>
      <c r="CC44" s="277"/>
      <c r="CD44" s="280"/>
      <c r="CE44" s="280"/>
      <c r="CF44" s="388"/>
      <c r="CG44" s="389" t="s">
        <v>252</v>
      </c>
      <c r="CH44" s="389"/>
      <c r="CI44" s="360"/>
      <c r="CJ44" s="371"/>
      <c r="CK44" s="282"/>
      <c r="CL44" s="282"/>
      <c r="CM44" s="282"/>
      <c r="CN44" s="275"/>
      <c r="CO44" s="628"/>
      <c r="CP44" s="629"/>
    </row>
    <row r="45" spans="2:94" ht="15.95" customHeight="1" x14ac:dyDescent="0.2">
      <c r="B45" s="307" t="s">
        <v>289</v>
      </c>
      <c r="C45" s="273" t="s">
        <v>95</v>
      </c>
      <c r="D45" s="390">
        <v>1612</v>
      </c>
      <c r="E45" s="391"/>
      <c r="F45" s="340">
        <v>3143</v>
      </c>
      <c r="G45" s="340">
        <v>3138.1</v>
      </c>
      <c r="H45" s="340"/>
      <c r="I45" s="315"/>
      <c r="J45" s="324"/>
      <c r="K45" s="273"/>
      <c r="L45" s="273"/>
      <c r="M45" s="273"/>
      <c r="N45" s="273"/>
      <c r="O45" s="273"/>
      <c r="P45" s="273"/>
      <c r="Q45" s="320"/>
      <c r="R45" s="326"/>
      <c r="S45" s="273"/>
      <c r="T45" s="273"/>
      <c r="U45" s="274"/>
      <c r="V45" s="326"/>
      <c r="W45" s="273"/>
      <c r="X45" s="273"/>
      <c r="Y45" s="273"/>
      <c r="Z45" s="273"/>
      <c r="AA45" s="273"/>
      <c r="AB45" s="273"/>
      <c r="AC45" s="320"/>
      <c r="AD45" s="326"/>
      <c r="AE45" s="319"/>
      <c r="AF45" s="319"/>
      <c r="AG45" s="319"/>
      <c r="AH45" s="319"/>
      <c r="AI45" s="319"/>
      <c r="AJ45" s="319"/>
      <c r="AK45" s="317"/>
      <c r="AL45" s="326"/>
      <c r="AM45" s="273"/>
      <c r="AN45" s="273"/>
      <c r="AO45" s="273"/>
      <c r="AP45" s="273"/>
      <c r="AQ45" s="273"/>
      <c r="AR45" s="273"/>
      <c r="AS45" s="274"/>
      <c r="AT45" s="319"/>
      <c r="AU45" s="273"/>
      <c r="AV45" s="320"/>
      <c r="AW45" s="320"/>
      <c r="AX45" s="274"/>
      <c r="AY45" s="326"/>
      <c r="AZ45" s="274"/>
      <c r="BA45" s="326">
        <v>1</v>
      </c>
      <c r="BB45" s="273" t="str">
        <f t="shared" si="2"/>
        <v xml:space="preserve"> </v>
      </c>
      <c r="BC45" s="274" t="str">
        <f t="shared" si="3"/>
        <v xml:space="preserve"> </v>
      </c>
      <c r="BD45" s="315"/>
      <c r="BE45" s="326"/>
      <c r="BF45" s="273"/>
      <c r="BG45" s="274"/>
      <c r="BH45" s="319"/>
      <c r="BI45" s="274"/>
      <c r="BJ45" s="319"/>
      <c r="BK45" s="273"/>
      <c r="BL45" s="273"/>
      <c r="BM45" s="273"/>
      <c r="BN45" s="273"/>
      <c r="BO45" s="390"/>
      <c r="BP45" s="273"/>
      <c r="BQ45" s="273"/>
      <c r="BR45" s="273"/>
      <c r="BS45" s="273"/>
      <c r="BT45" s="390"/>
      <c r="BU45" s="273"/>
      <c r="BV45" s="273"/>
      <c r="BW45" s="273">
        <v>1</v>
      </c>
      <c r="BX45" s="273">
        <v>1</v>
      </c>
      <c r="BY45" s="273"/>
      <c r="BZ45" s="273"/>
      <c r="CA45" s="273"/>
      <c r="CB45" s="273"/>
      <c r="CC45" s="273"/>
      <c r="CD45" s="320"/>
      <c r="CE45" s="320"/>
      <c r="CF45" s="342"/>
      <c r="CG45" s="375"/>
      <c r="CH45" s="375"/>
      <c r="CI45" s="342"/>
      <c r="CJ45" s="375"/>
      <c r="CK45" s="317"/>
      <c r="CL45" s="317"/>
      <c r="CM45" s="317"/>
      <c r="CN45" s="315"/>
      <c r="CO45" s="791"/>
      <c r="CP45" s="792"/>
    </row>
    <row r="46" spans="2:94" ht="15.95" customHeight="1" x14ac:dyDescent="0.2">
      <c r="B46" s="339"/>
      <c r="C46" s="273" t="s">
        <v>95</v>
      </c>
      <c r="D46" s="390">
        <v>1612</v>
      </c>
      <c r="E46" s="391">
        <v>1610</v>
      </c>
      <c r="F46" s="323"/>
      <c r="G46" s="323">
        <v>3138.1</v>
      </c>
      <c r="H46" s="323">
        <v>3138</v>
      </c>
      <c r="I46" s="315"/>
      <c r="J46" s="324"/>
      <c r="K46" s="273"/>
      <c r="L46" s="273"/>
      <c r="M46" s="273"/>
      <c r="N46" s="390">
        <v>20</v>
      </c>
      <c r="O46" s="273"/>
      <c r="P46" s="273"/>
      <c r="Q46" s="320"/>
      <c r="R46" s="326"/>
      <c r="S46" s="273"/>
      <c r="T46" s="273"/>
      <c r="U46" s="274"/>
      <c r="V46" s="326"/>
      <c r="W46" s="273"/>
      <c r="X46" s="273"/>
      <c r="Y46" s="273"/>
      <c r="Z46" s="273"/>
      <c r="AA46" s="273"/>
      <c r="AB46" s="273"/>
      <c r="AC46" s="320"/>
      <c r="AD46" s="326"/>
      <c r="AE46" s="319"/>
      <c r="AF46" s="319"/>
      <c r="AG46" s="319"/>
      <c r="AH46" s="319"/>
      <c r="AI46" s="319"/>
      <c r="AJ46" s="319"/>
      <c r="AK46" s="317"/>
      <c r="AL46" s="326"/>
      <c r="AM46" s="273"/>
      <c r="AN46" s="273"/>
      <c r="AO46" s="273"/>
      <c r="AP46" s="273"/>
      <c r="AQ46" s="273"/>
      <c r="AR46" s="273"/>
      <c r="AS46" s="274"/>
      <c r="AT46" s="319"/>
      <c r="AU46" s="273"/>
      <c r="AV46" s="320"/>
      <c r="AW46" s="320"/>
      <c r="AX46" s="274"/>
      <c r="AY46" s="326"/>
      <c r="AZ46" s="274"/>
      <c r="BA46" s="326"/>
      <c r="BB46" s="273" t="str">
        <f t="shared" si="2"/>
        <v xml:space="preserve"> </v>
      </c>
      <c r="BC46" s="274" t="str">
        <f t="shared" si="3"/>
        <v xml:space="preserve"> </v>
      </c>
      <c r="BD46" s="315"/>
      <c r="BE46" s="326"/>
      <c r="BF46" s="273"/>
      <c r="BG46" s="274"/>
      <c r="BH46" s="319"/>
      <c r="BI46" s="274"/>
      <c r="BJ46" s="319"/>
      <c r="BK46" s="273"/>
      <c r="BL46" s="273"/>
      <c r="BM46" s="273"/>
      <c r="BN46" s="273"/>
      <c r="BO46" s="390"/>
      <c r="BP46" s="273"/>
      <c r="BQ46" s="273"/>
      <c r="BR46" s="273"/>
      <c r="BS46" s="273"/>
      <c r="BT46" s="390"/>
      <c r="BU46" s="273"/>
      <c r="BV46" s="273"/>
      <c r="BW46" s="273"/>
      <c r="BX46" s="273"/>
      <c r="BY46" s="273"/>
      <c r="BZ46" s="273"/>
      <c r="CA46" s="273"/>
      <c r="CB46" s="273"/>
      <c r="CC46" s="273"/>
      <c r="CD46" s="320"/>
      <c r="CE46" s="320"/>
      <c r="CF46" s="342"/>
      <c r="CG46" s="375"/>
      <c r="CH46" s="375"/>
      <c r="CI46" s="342"/>
      <c r="CJ46" s="375"/>
      <c r="CK46" s="317"/>
      <c r="CL46" s="317"/>
      <c r="CM46" s="317"/>
      <c r="CN46" s="315"/>
      <c r="CO46" s="791"/>
      <c r="CP46" s="792"/>
    </row>
    <row r="47" spans="2:94" ht="15.95" customHeight="1" x14ac:dyDescent="0.2">
      <c r="B47" s="229" t="s">
        <v>184</v>
      </c>
      <c r="C47" s="265" t="s">
        <v>93</v>
      </c>
      <c r="D47" s="265">
        <v>1701</v>
      </c>
      <c r="E47" s="272"/>
      <c r="F47" s="296">
        <v>3146.1</v>
      </c>
      <c r="G47" s="296">
        <v>3142.2</v>
      </c>
      <c r="H47" s="296"/>
      <c r="I47" s="263"/>
      <c r="J47" s="264"/>
      <c r="K47" s="265"/>
      <c r="L47" s="265"/>
      <c r="M47" s="265"/>
      <c r="N47" s="265"/>
      <c r="O47" s="265"/>
      <c r="P47" s="265"/>
      <c r="Q47" s="269"/>
      <c r="R47" s="327"/>
      <c r="S47" s="266"/>
      <c r="T47" s="266"/>
      <c r="U47" s="267"/>
      <c r="V47" s="268"/>
      <c r="W47" s="265"/>
      <c r="X47" s="265"/>
      <c r="Y47" s="265"/>
      <c r="Z47" s="265"/>
      <c r="AA47" s="265"/>
      <c r="AB47" s="265"/>
      <c r="AC47" s="269"/>
      <c r="AD47" s="270"/>
      <c r="AE47" s="268"/>
      <c r="AF47" s="268"/>
      <c r="AG47" s="268"/>
      <c r="AH47" s="268"/>
      <c r="AI47" s="268"/>
      <c r="AJ47" s="268"/>
      <c r="AK47" s="271"/>
      <c r="AL47" s="270"/>
      <c r="AM47" s="265"/>
      <c r="AN47" s="265"/>
      <c r="AO47" s="265"/>
      <c r="AP47" s="265"/>
      <c r="AQ47" s="265"/>
      <c r="AR47" s="265"/>
      <c r="AS47" s="272"/>
      <c r="AT47" s="268"/>
      <c r="AU47" s="265"/>
      <c r="AV47" s="269"/>
      <c r="AW47" s="269"/>
      <c r="AX47" s="272"/>
      <c r="AY47" s="270"/>
      <c r="AZ47" s="272"/>
      <c r="BA47" s="270">
        <v>1</v>
      </c>
      <c r="BB47" s="265" t="str">
        <f t="shared" si="2"/>
        <v xml:space="preserve"> </v>
      </c>
      <c r="BC47" s="272" t="str">
        <f t="shared" si="3"/>
        <v xml:space="preserve"> </v>
      </c>
      <c r="BD47" s="263"/>
      <c r="BE47" s="270"/>
      <c r="BF47" s="265"/>
      <c r="BG47" s="272"/>
      <c r="BH47" s="268">
        <v>1</v>
      </c>
      <c r="BI47" s="272"/>
      <c r="BJ47" s="268"/>
      <c r="BK47" s="265"/>
      <c r="BL47" s="265"/>
      <c r="BM47" s="265"/>
      <c r="BN47" s="265"/>
      <c r="BO47" s="334">
        <v>1</v>
      </c>
      <c r="BP47" s="265"/>
      <c r="BQ47" s="265"/>
      <c r="BR47" s="265"/>
      <c r="BS47" s="265"/>
      <c r="BT47" s="334"/>
      <c r="BU47" s="265"/>
      <c r="BV47" s="265">
        <v>1</v>
      </c>
      <c r="BW47" s="265"/>
      <c r="BX47" s="265"/>
      <c r="BY47" s="265"/>
      <c r="BZ47" s="265"/>
      <c r="CA47" s="265"/>
      <c r="CB47" s="265"/>
      <c r="CC47" s="265"/>
      <c r="CD47" s="269"/>
      <c r="CE47" s="269"/>
      <c r="CF47" s="359"/>
      <c r="CG47" s="370"/>
      <c r="CH47" s="370"/>
      <c r="CI47" s="359"/>
      <c r="CJ47" s="370"/>
      <c r="CK47" s="271"/>
      <c r="CL47" s="271"/>
      <c r="CM47" s="271"/>
      <c r="CN47" s="263"/>
      <c r="CO47" s="626"/>
      <c r="CP47" s="627"/>
    </row>
    <row r="48" spans="2:94" ht="15.95" customHeight="1" x14ac:dyDescent="0.2">
      <c r="B48" s="64"/>
      <c r="C48" s="265" t="s">
        <v>93</v>
      </c>
      <c r="D48" s="265">
        <v>1701</v>
      </c>
      <c r="E48" s="272">
        <v>1702</v>
      </c>
      <c r="F48" s="296"/>
      <c r="G48" s="296">
        <v>3142.2</v>
      </c>
      <c r="H48" s="296">
        <v>3139.1</v>
      </c>
      <c r="I48" s="263"/>
      <c r="J48" s="264"/>
      <c r="K48" s="265"/>
      <c r="L48" s="265"/>
      <c r="M48" s="265"/>
      <c r="N48" s="265"/>
      <c r="O48" s="265"/>
      <c r="P48" s="265"/>
      <c r="Q48" s="269"/>
      <c r="R48" s="326"/>
      <c r="S48" s="273"/>
      <c r="T48" s="273"/>
      <c r="U48" s="274"/>
      <c r="V48" s="268"/>
      <c r="W48" s="265"/>
      <c r="X48" s="265"/>
      <c r="Y48" s="265"/>
      <c r="Z48" s="265"/>
      <c r="AA48" s="265"/>
      <c r="AB48" s="265"/>
      <c r="AC48" s="269"/>
      <c r="AD48" s="270"/>
      <c r="AE48" s="268"/>
      <c r="AF48" s="268"/>
      <c r="AG48" s="268"/>
      <c r="AH48" s="268"/>
      <c r="AI48" s="268"/>
      <c r="AJ48" s="268"/>
      <c r="AK48" s="271"/>
      <c r="AL48" s="270"/>
      <c r="AM48" s="265">
        <v>52</v>
      </c>
      <c r="AN48" s="265"/>
      <c r="AO48" s="265"/>
      <c r="AP48" s="265"/>
      <c r="AQ48" s="265"/>
      <c r="AR48" s="265"/>
      <c r="AS48" s="272"/>
      <c r="AT48" s="268"/>
      <c r="AU48" s="265"/>
      <c r="AV48" s="269"/>
      <c r="AW48" s="269"/>
      <c r="AX48" s="272"/>
      <c r="AY48" s="270"/>
      <c r="AZ48" s="272"/>
      <c r="BA48" s="270"/>
      <c r="BB48" s="265" t="str">
        <f t="shared" si="2"/>
        <v xml:space="preserve"> </v>
      </c>
      <c r="BC48" s="272" t="str">
        <f t="shared" si="3"/>
        <v xml:space="preserve"> </v>
      </c>
      <c r="BD48" s="263"/>
      <c r="BE48" s="270"/>
      <c r="BF48" s="265"/>
      <c r="BG48" s="272"/>
      <c r="BH48" s="268"/>
      <c r="BI48" s="272"/>
      <c r="BJ48" s="268"/>
      <c r="BK48" s="265"/>
      <c r="BL48" s="265"/>
      <c r="BM48" s="265"/>
      <c r="BN48" s="265"/>
      <c r="BO48" s="334"/>
      <c r="BP48" s="265"/>
      <c r="BQ48" s="265"/>
      <c r="BR48" s="265"/>
      <c r="BS48" s="265"/>
      <c r="BT48" s="334"/>
      <c r="BU48" s="265"/>
      <c r="BV48" s="265"/>
      <c r="BW48" s="265"/>
      <c r="BX48" s="265"/>
      <c r="BY48" s="265"/>
      <c r="BZ48" s="265"/>
      <c r="CA48" s="265"/>
      <c r="CB48" s="265"/>
      <c r="CC48" s="265"/>
      <c r="CD48" s="269"/>
      <c r="CE48" s="269"/>
      <c r="CF48" s="359"/>
      <c r="CG48" s="370"/>
      <c r="CH48" s="370"/>
      <c r="CI48" s="359"/>
      <c r="CJ48" s="370"/>
      <c r="CK48" s="271"/>
      <c r="CL48" s="271"/>
      <c r="CM48" s="271"/>
      <c r="CN48" s="263"/>
      <c r="CO48" s="626"/>
      <c r="CP48" s="627"/>
    </row>
    <row r="49" spans="2:94" ht="15.95" customHeight="1" thickBot="1" x14ac:dyDescent="0.25">
      <c r="B49" s="230" t="s">
        <v>185</v>
      </c>
      <c r="C49" s="277" t="s">
        <v>93</v>
      </c>
      <c r="D49" s="277">
        <v>1702</v>
      </c>
      <c r="E49" s="278"/>
      <c r="F49" s="297">
        <v>3143</v>
      </c>
      <c r="G49" s="297">
        <v>3139.1</v>
      </c>
      <c r="H49" s="297"/>
      <c r="I49" s="275"/>
      <c r="J49" s="276"/>
      <c r="K49" s="277"/>
      <c r="L49" s="277"/>
      <c r="M49" s="277"/>
      <c r="N49" s="277"/>
      <c r="O49" s="277"/>
      <c r="P49" s="277"/>
      <c r="Q49" s="280"/>
      <c r="R49" s="281"/>
      <c r="S49" s="277"/>
      <c r="T49" s="277"/>
      <c r="U49" s="278"/>
      <c r="V49" s="279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/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281">
        <v>1</v>
      </c>
      <c r="BB49" s="277" t="str">
        <f t="shared" si="2"/>
        <v xml:space="preserve"> </v>
      </c>
      <c r="BC49" s="278" t="str">
        <f t="shared" si="3"/>
        <v xml:space="preserve"> </v>
      </c>
      <c r="BD49" s="275"/>
      <c r="BE49" s="281"/>
      <c r="BF49" s="277"/>
      <c r="BG49" s="278"/>
      <c r="BH49" s="279">
        <v>1</v>
      </c>
      <c r="BI49" s="278"/>
      <c r="BJ49" s="279"/>
      <c r="BK49" s="277"/>
      <c r="BL49" s="277"/>
      <c r="BM49" s="277"/>
      <c r="BN49" s="277"/>
      <c r="BO49" s="387">
        <v>1</v>
      </c>
      <c r="BP49" s="277"/>
      <c r="BQ49" s="277"/>
      <c r="BR49" s="277"/>
      <c r="BS49" s="277"/>
      <c r="BT49" s="387"/>
      <c r="BU49" s="277"/>
      <c r="BV49" s="277">
        <v>1</v>
      </c>
      <c r="BW49" s="277"/>
      <c r="BX49" s="277"/>
      <c r="BY49" s="277"/>
      <c r="BZ49" s="277"/>
      <c r="CA49" s="277"/>
      <c r="CB49" s="277"/>
      <c r="CC49" s="277"/>
      <c r="CD49" s="280"/>
      <c r="CE49" s="280"/>
      <c r="CF49" s="360"/>
      <c r="CG49" s="371"/>
      <c r="CH49" s="371"/>
      <c r="CI49" s="360"/>
      <c r="CJ49" s="371"/>
      <c r="CK49" s="282"/>
      <c r="CL49" s="282"/>
      <c r="CM49" s="282"/>
      <c r="CN49" s="275"/>
      <c r="CO49" s="628"/>
      <c r="CP49" s="629"/>
    </row>
    <row r="50" spans="2:94" ht="15.95" customHeight="1" x14ac:dyDescent="0.2">
      <c r="B50" s="307"/>
      <c r="C50" s="273" t="s">
        <v>101</v>
      </c>
      <c r="D50" s="273">
        <v>1702</v>
      </c>
      <c r="E50" s="274">
        <v>1703</v>
      </c>
      <c r="F50" s="323"/>
      <c r="G50" s="323">
        <v>3139.1</v>
      </c>
      <c r="H50" s="323">
        <v>3118.5</v>
      </c>
      <c r="I50" s="315"/>
      <c r="J50" s="324"/>
      <c r="K50" s="273"/>
      <c r="L50" s="273"/>
      <c r="M50" s="273"/>
      <c r="N50" s="273"/>
      <c r="O50" s="273"/>
      <c r="P50" s="273"/>
      <c r="Q50" s="320"/>
      <c r="R50" s="326"/>
      <c r="S50" s="273"/>
      <c r="T50" s="273"/>
      <c r="U50" s="274"/>
      <c r="V50" s="326"/>
      <c r="W50" s="273"/>
      <c r="X50" s="273"/>
      <c r="Y50" s="273"/>
      <c r="Z50" s="273"/>
      <c r="AA50" s="273"/>
      <c r="AB50" s="273"/>
      <c r="AC50" s="320"/>
      <c r="AD50" s="326"/>
      <c r="AE50" s="319"/>
      <c r="AF50" s="319"/>
      <c r="AG50" s="319"/>
      <c r="AH50" s="319"/>
      <c r="AI50" s="319"/>
      <c r="AJ50" s="319"/>
      <c r="AK50" s="317"/>
      <c r="AL50" s="326"/>
      <c r="AM50" s="273">
        <v>352</v>
      </c>
      <c r="AN50" s="273"/>
      <c r="AO50" s="273"/>
      <c r="AP50" s="273"/>
      <c r="AQ50" s="273"/>
      <c r="AR50" s="273"/>
      <c r="AS50" s="274"/>
      <c r="AT50" s="319"/>
      <c r="AU50" s="273"/>
      <c r="AV50" s="320"/>
      <c r="AW50" s="320"/>
      <c r="AX50" s="274"/>
      <c r="AY50" s="326"/>
      <c r="AZ50" s="274"/>
      <c r="BA50" s="326"/>
      <c r="BB50" s="273" t="str">
        <f t="shared" si="2"/>
        <v xml:space="preserve"> </v>
      </c>
      <c r="BC50" s="274" t="str">
        <f t="shared" si="3"/>
        <v xml:space="preserve"> </v>
      </c>
      <c r="BD50" s="315"/>
      <c r="BE50" s="326"/>
      <c r="BF50" s="273"/>
      <c r="BG50" s="274"/>
      <c r="BH50" s="319"/>
      <c r="BI50" s="274"/>
      <c r="BJ50" s="319"/>
      <c r="BK50" s="273"/>
      <c r="BL50" s="273"/>
      <c r="BM50" s="273"/>
      <c r="BN50" s="273"/>
      <c r="BO50" s="390"/>
      <c r="BP50" s="273"/>
      <c r="BQ50" s="273"/>
      <c r="BR50" s="273"/>
      <c r="BS50" s="273"/>
      <c r="BT50" s="390"/>
      <c r="BU50" s="273"/>
      <c r="BV50" s="273"/>
      <c r="BW50" s="273"/>
      <c r="BX50" s="273"/>
      <c r="BY50" s="273"/>
      <c r="BZ50" s="273"/>
      <c r="CA50" s="273"/>
      <c r="CB50" s="273"/>
      <c r="CC50" s="273"/>
      <c r="CD50" s="320"/>
      <c r="CE50" s="320"/>
      <c r="CF50" s="342"/>
      <c r="CG50" s="375"/>
      <c r="CH50" s="375"/>
      <c r="CI50" s="342"/>
      <c r="CJ50" s="375"/>
      <c r="CK50" s="317"/>
      <c r="CL50" s="317"/>
      <c r="CM50" s="317"/>
      <c r="CN50" s="315"/>
      <c r="CO50" s="791"/>
      <c r="CP50" s="792"/>
    </row>
    <row r="51" spans="2:94" ht="15.95" customHeight="1" x14ac:dyDescent="0.2">
      <c r="B51" s="307" t="s">
        <v>186</v>
      </c>
      <c r="C51" s="273" t="s">
        <v>101</v>
      </c>
      <c r="D51" s="273">
        <v>1703</v>
      </c>
      <c r="E51" s="274"/>
      <c r="F51" s="323">
        <v>3122.5</v>
      </c>
      <c r="G51" s="323">
        <v>3118.5</v>
      </c>
      <c r="H51" s="323"/>
      <c r="I51" s="315"/>
      <c r="J51" s="324"/>
      <c r="K51" s="273"/>
      <c r="L51" s="273"/>
      <c r="M51" s="273"/>
      <c r="N51" s="273"/>
      <c r="O51" s="273"/>
      <c r="P51" s="273"/>
      <c r="Q51" s="320"/>
      <c r="R51" s="326"/>
      <c r="S51" s="273"/>
      <c r="T51" s="273"/>
      <c r="U51" s="274"/>
      <c r="V51" s="326"/>
      <c r="W51" s="273"/>
      <c r="X51" s="273"/>
      <c r="Y51" s="273"/>
      <c r="Z51" s="273"/>
      <c r="AA51" s="273"/>
      <c r="AB51" s="273"/>
      <c r="AC51" s="320"/>
      <c r="AD51" s="326"/>
      <c r="AE51" s="319"/>
      <c r="AF51" s="319"/>
      <c r="AG51" s="319"/>
      <c r="AH51" s="319"/>
      <c r="AI51" s="319"/>
      <c r="AJ51" s="319"/>
      <c r="AK51" s="317"/>
      <c r="AL51" s="326"/>
      <c r="AM51" s="273"/>
      <c r="AN51" s="273"/>
      <c r="AO51" s="273"/>
      <c r="AP51" s="273"/>
      <c r="AQ51" s="273"/>
      <c r="AR51" s="273"/>
      <c r="AS51" s="274"/>
      <c r="AT51" s="319"/>
      <c r="AU51" s="273"/>
      <c r="AV51" s="320"/>
      <c r="AW51" s="320"/>
      <c r="AX51" s="274"/>
      <c r="AY51" s="326"/>
      <c r="AZ51" s="274"/>
      <c r="BA51" s="326">
        <v>1</v>
      </c>
      <c r="BB51" s="273" t="str">
        <f t="shared" si="2"/>
        <v xml:space="preserve"> </v>
      </c>
      <c r="BC51" s="274" t="str">
        <f t="shared" si="3"/>
        <v xml:space="preserve"> </v>
      </c>
      <c r="BD51" s="315"/>
      <c r="BE51" s="326"/>
      <c r="BF51" s="273"/>
      <c r="BG51" s="274"/>
      <c r="BH51" s="319"/>
      <c r="BI51" s="274"/>
      <c r="BJ51" s="319"/>
      <c r="BK51" s="273"/>
      <c r="BL51" s="273"/>
      <c r="BM51" s="273"/>
      <c r="BN51" s="273"/>
      <c r="BO51" s="390"/>
      <c r="BP51" s="273"/>
      <c r="BQ51" s="273"/>
      <c r="BR51" s="273"/>
      <c r="BS51" s="273"/>
      <c r="BT51" s="390"/>
      <c r="BU51" s="273"/>
      <c r="BV51" s="273"/>
      <c r="BW51" s="273">
        <v>1</v>
      </c>
      <c r="BX51" s="273">
        <v>1</v>
      </c>
      <c r="BY51" s="273"/>
      <c r="BZ51" s="273"/>
      <c r="CA51" s="273"/>
      <c r="CB51" s="273"/>
      <c r="CC51" s="273"/>
      <c r="CD51" s="320"/>
      <c r="CE51" s="320"/>
      <c r="CF51" s="342"/>
      <c r="CG51" s="375"/>
      <c r="CH51" s="375"/>
      <c r="CI51" s="342"/>
      <c r="CJ51" s="375"/>
      <c r="CK51" s="317"/>
      <c r="CL51" s="317"/>
      <c r="CM51" s="317"/>
      <c r="CN51" s="315"/>
      <c r="CO51" s="791"/>
      <c r="CP51" s="792"/>
    </row>
    <row r="52" spans="2:94" ht="15.95" customHeight="1" x14ac:dyDescent="0.2">
      <c r="B52" s="229"/>
      <c r="C52" s="265" t="s">
        <v>93</v>
      </c>
      <c r="D52" s="265">
        <v>1703</v>
      </c>
      <c r="E52" s="272">
        <v>1704</v>
      </c>
      <c r="F52" s="296"/>
      <c r="G52" s="296">
        <v>3118.5</v>
      </c>
      <c r="H52" s="296">
        <v>3117.1</v>
      </c>
      <c r="I52" s="263"/>
      <c r="J52" s="264"/>
      <c r="K52" s="265"/>
      <c r="L52" s="265"/>
      <c r="M52" s="265"/>
      <c r="N52" s="265"/>
      <c r="O52" s="265"/>
      <c r="P52" s="265"/>
      <c r="Q52" s="269"/>
      <c r="R52" s="270"/>
      <c r="S52" s="265"/>
      <c r="T52" s="265"/>
      <c r="U52" s="272"/>
      <c r="V52" s="270"/>
      <c r="W52" s="265"/>
      <c r="X52" s="265"/>
      <c r="Y52" s="265"/>
      <c r="Z52" s="265"/>
      <c r="AA52" s="265"/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>
        <v>44</v>
      </c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270"/>
      <c r="BB52" s="273" t="str">
        <f t="shared" si="2"/>
        <v xml:space="preserve"> </v>
      </c>
      <c r="BC52" s="274" t="str">
        <f t="shared" si="3"/>
        <v xml:space="preserve"> </v>
      </c>
      <c r="BD52" s="263"/>
      <c r="BE52" s="270"/>
      <c r="BF52" s="265"/>
      <c r="BG52" s="272"/>
      <c r="BH52" s="268"/>
      <c r="BI52" s="272"/>
      <c r="BJ52" s="268"/>
      <c r="BK52" s="265"/>
      <c r="BL52" s="265"/>
      <c r="BM52" s="265"/>
      <c r="BN52" s="265"/>
      <c r="BO52" s="334"/>
      <c r="BP52" s="265"/>
      <c r="BQ52" s="265"/>
      <c r="BR52" s="265"/>
      <c r="BS52" s="265"/>
      <c r="BT52" s="334"/>
      <c r="BU52" s="265"/>
      <c r="BV52" s="265"/>
      <c r="BW52" s="265"/>
      <c r="BX52" s="265"/>
      <c r="BY52" s="265"/>
      <c r="BZ52" s="265"/>
      <c r="CA52" s="265"/>
      <c r="CB52" s="265"/>
      <c r="CC52" s="265"/>
      <c r="CD52" s="269"/>
      <c r="CE52" s="269"/>
      <c r="CF52" s="359"/>
      <c r="CG52" s="370"/>
      <c r="CH52" s="370"/>
      <c r="CI52" s="359"/>
      <c r="CJ52" s="370"/>
      <c r="CK52" s="271"/>
      <c r="CL52" s="271"/>
      <c r="CM52" s="271"/>
      <c r="CN52" s="263"/>
      <c r="CO52" s="626"/>
      <c r="CP52" s="627"/>
    </row>
    <row r="53" spans="2:94" ht="15.95" customHeight="1" x14ac:dyDescent="0.2">
      <c r="B53" s="229" t="s">
        <v>186</v>
      </c>
      <c r="C53" s="265" t="s">
        <v>93</v>
      </c>
      <c r="D53" s="265">
        <v>1704</v>
      </c>
      <c r="E53" s="272"/>
      <c r="F53" s="296">
        <v>3121.1</v>
      </c>
      <c r="G53" s="296">
        <v>3117.1</v>
      </c>
      <c r="H53" s="296"/>
      <c r="I53" s="263"/>
      <c r="J53" s="264"/>
      <c r="K53" s="265"/>
      <c r="L53" s="265"/>
      <c r="M53" s="265"/>
      <c r="N53" s="265"/>
      <c r="O53" s="265"/>
      <c r="P53" s="265"/>
      <c r="Q53" s="269"/>
      <c r="R53" s="270"/>
      <c r="S53" s="265"/>
      <c r="T53" s="265"/>
      <c r="U53" s="272"/>
      <c r="V53" s="270"/>
      <c r="W53" s="265"/>
      <c r="X53" s="265"/>
      <c r="Y53" s="265"/>
      <c r="Z53" s="265"/>
      <c r="AA53" s="265"/>
      <c r="AB53" s="265"/>
      <c r="AC53" s="269"/>
      <c r="AD53" s="270"/>
      <c r="AE53" s="268"/>
      <c r="AF53" s="268"/>
      <c r="AG53" s="268"/>
      <c r="AH53" s="268"/>
      <c r="AI53" s="268"/>
      <c r="AJ53" s="268"/>
      <c r="AK53" s="271"/>
      <c r="AL53" s="270"/>
      <c r="AM53" s="265"/>
      <c r="AN53" s="265"/>
      <c r="AO53" s="265"/>
      <c r="AP53" s="265"/>
      <c r="AQ53" s="265"/>
      <c r="AR53" s="265"/>
      <c r="AS53" s="272"/>
      <c r="AT53" s="268"/>
      <c r="AU53" s="265"/>
      <c r="AV53" s="269"/>
      <c r="AW53" s="269"/>
      <c r="AX53" s="272"/>
      <c r="AY53" s="270"/>
      <c r="AZ53" s="272"/>
      <c r="BA53" s="270">
        <v>1</v>
      </c>
      <c r="BB53" s="265" t="str">
        <f t="shared" si="2"/>
        <v xml:space="preserve"> </v>
      </c>
      <c r="BC53" s="272" t="str">
        <f t="shared" si="3"/>
        <v xml:space="preserve"> </v>
      </c>
      <c r="BD53" s="263"/>
      <c r="BE53" s="270"/>
      <c r="BF53" s="265"/>
      <c r="BG53" s="272"/>
      <c r="BH53" s="268"/>
      <c r="BI53" s="272"/>
      <c r="BJ53" s="268"/>
      <c r="BK53" s="265"/>
      <c r="BL53" s="265"/>
      <c r="BM53" s="265">
        <v>1</v>
      </c>
      <c r="BN53" s="265"/>
      <c r="BO53" s="334">
        <v>1</v>
      </c>
      <c r="BP53" s="265"/>
      <c r="BQ53" s="265"/>
      <c r="BR53" s="265"/>
      <c r="BS53" s="265"/>
      <c r="BT53" s="334"/>
      <c r="BU53" s="265"/>
      <c r="BV53" s="265"/>
      <c r="BW53" s="265"/>
      <c r="BX53" s="265"/>
      <c r="BY53" s="265"/>
      <c r="BZ53" s="265"/>
      <c r="CA53" s="265"/>
      <c r="CB53" s="265"/>
      <c r="CC53" s="265"/>
      <c r="CD53" s="269"/>
      <c r="CE53" s="269"/>
      <c r="CF53" s="359"/>
      <c r="CG53" s="370"/>
      <c r="CH53" s="370"/>
      <c r="CI53" s="359"/>
      <c r="CJ53" s="370"/>
      <c r="CK53" s="271"/>
      <c r="CL53" s="271"/>
      <c r="CM53" s="271"/>
      <c r="CN53" s="263"/>
      <c r="CO53" s="626"/>
      <c r="CP53" s="627"/>
    </row>
    <row r="54" spans="2:94" ht="15.95" customHeight="1" thickBot="1" x14ac:dyDescent="0.25">
      <c r="B54" s="77"/>
      <c r="C54" s="277" t="s">
        <v>93</v>
      </c>
      <c r="D54" s="277">
        <v>1704</v>
      </c>
      <c r="E54" s="278">
        <v>1705</v>
      </c>
      <c r="F54" s="297"/>
      <c r="G54" s="297">
        <v>3117.1</v>
      </c>
      <c r="H54" s="297">
        <v>3084</v>
      </c>
      <c r="I54" s="275"/>
      <c r="J54" s="276"/>
      <c r="K54" s="277">
        <v>80</v>
      </c>
      <c r="L54" s="277"/>
      <c r="M54" s="277"/>
      <c r="N54" s="277"/>
      <c r="O54" s="277"/>
      <c r="P54" s="277"/>
      <c r="Q54" s="280"/>
      <c r="R54" s="281" t="s">
        <v>251</v>
      </c>
      <c r="S54" s="277"/>
      <c r="T54" s="277"/>
      <c r="U54" s="278"/>
      <c r="V54" s="281"/>
      <c r="W54" s="277"/>
      <c r="X54" s="277"/>
      <c r="Y54" s="277"/>
      <c r="Z54" s="277"/>
      <c r="AA54" s="277"/>
      <c r="AB54" s="277"/>
      <c r="AC54" s="280"/>
      <c r="AD54" s="281"/>
      <c r="AE54" s="279"/>
      <c r="AF54" s="279"/>
      <c r="AG54" s="279"/>
      <c r="AH54" s="279"/>
      <c r="AI54" s="279"/>
      <c r="AJ54" s="279"/>
      <c r="AK54" s="282"/>
      <c r="AL54" s="281"/>
      <c r="AM54" s="277"/>
      <c r="AN54" s="277"/>
      <c r="AO54" s="277"/>
      <c r="AP54" s="277"/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281"/>
      <c r="BB54" s="277" t="str">
        <f t="shared" si="2"/>
        <v xml:space="preserve"> </v>
      </c>
      <c r="BC54" s="278" t="str">
        <f t="shared" si="3"/>
        <v xml:space="preserve"> </v>
      </c>
      <c r="BD54" s="275"/>
      <c r="BE54" s="281"/>
      <c r="BF54" s="277"/>
      <c r="BG54" s="278"/>
      <c r="BH54" s="279"/>
      <c r="BI54" s="278"/>
      <c r="BJ54" s="279"/>
      <c r="BK54" s="277"/>
      <c r="BL54" s="277"/>
      <c r="BM54" s="277"/>
      <c r="BN54" s="277"/>
      <c r="BO54" s="387"/>
      <c r="BP54" s="277"/>
      <c r="BQ54" s="277"/>
      <c r="BR54" s="277"/>
      <c r="BS54" s="277"/>
      <c r="BT54" s="38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>
        <v>1</v>
      </c>
      <c r="CF54" s="360"/>
      <c r="CG54" s="371" t="s">
        <v>238</v>
      </c>
      <c r="CH54" s="371"/>
      <c r="CI54" s="360"/>
      <c r="CJ54" s="371"/>
      <c r="CK54" s="282"/>
      <c r="CL54" s="282"/>
      <c r="CM54" s="282"/>
      <c r="CN54" s="275"/>
      <c r="CO54" s="628"/>
      <c r="CP54" s="629"/>
    </row>
    <row r="55" spans="2:94" ht="15.95" customHeight="1" x14ac:dyDescent="0.2">
      <c r="B55" s="307"/>
      <c r="C55" s="273" t="s">
        <v>93</v>
      </c>
      <c r="D55" s="273">
        <v>1706</v>
      </c>
      <c r="E55" s="274">
        <v>1707</v>
      </c>
      <c r="F55" s="340"/>
      <c r="G55" s="340">
        <v>3082.9</v>
      </c>
      <c r="H55" s="340">
        <v>3076.9</v>
      </c>
      <c r="I55" s="315"/>
      <c r="J55" s="324"/>
      <c r="K55" s="273"/>
      <c r="L55" s="273"/>
      <c r="M55" s="273"/>
      <c r="N55" s="273"/>
      <c r="O55" s="273"/>
      <c r="P55" s="273"/>
      <c r="Q55" s="320"/>
      <c r="R55" s="326"/>
      <c r="S55" s="273"/>
      <c r="T55" s="273"/>
      <c r="U55" s="274"/>
      <c r="V55" s="326"/>
      <c r="W55" s="273"/>
      <c r="X55" s="273"/>
      <c r="Y55" s="273"/>
      <c r="Z55" s="273"/>
      <c r="AA55" s="273"/>
      <c r="AB55" s="273"/>
      <c r="AC55" s="320"/>
      <c r="AD55" s="326"/>
      <c r="AE55" s="319"/>
      <c r="AF55" s="319"/>
      <c r="AG55" s="319">
        <v>68</v>
      </c>
      <c r="AH55" s="319"/>
      <c r="AI55" s="319"/>
      <c r="AJ55" s="319"/>
      <c r="AK55" s="317"/>
      <c r="AL55" s="326"/>
      <c r="AM55" s="273"/>
      <c r="AN55" s="273"/>
      <c r="AO55" s="273"/>
      <c r="AP55" s="273"/>
      <c r="AQ55" s="273"/>
      <c r="AR55" s="273"/>
      <c r="AS55" s="274"/>
      <c r="AT55" s="319"/>
      <c r="AU55" s="273"/>
      <c r="AV55" s="320"/>
      <c r="AW55" s="320"/>
      <c r="AX55" s="274"/>
      <c r="AY55" s="326"/>
      <c r="AZ55" s="274"/>
      <c r="BA55" s="326"/>
      <c r="BB55" s="273" t="str">
        <f t="shared" si="2"/>
        <v xml:space="preserve"> </v>
      </c>
      <c r="BC55" s="274" t="str">
        <f t="shared" si="3"/>
        <v xml:space="preserve"> </v>
      </c>
      <c r="BD55" s="315"/>
      <c r="BE55" s="326"/>
      <c r="BF55" s="273"/>
      <c r="BG55" s="274"/>
      <c r="BH55" s="319"/>
      <c r="BI55" s="274"/>
      <c r="BJ55" s="319"/>
      <c r="BK55" s="273"/>
      <c r="BL55" s="273"/>
      <c r="BM55" s="273"/>
      <c r="BN55" s="273"/>
      <c r="BO55" s="390"/>
      <c r="BP55" s="273"/>
      <c r="BQ55" s="273"/>
      <c r="BR55" s="273"/>
      <c r="BS55" s="273"/>
      <c r="BT55" s="390"/>
      <c r="BU55" s="273"/>
      <c r="BV55" s="273"/>
      <c r="BW55" s="273"/>
      <c r="BX55" s="273"/>
      <c r="BY55" s="273"/>
      <c r="BZ55" s="273"/>
      <c r="CA55" s="273"/>
      <c r="CB55" s="273"/>
      <c r="CC55" s="273"/>
      <c r="CD55" s="320"/>
      <c r="CE55" s="320"/>
      <c r="CF55" s="342"/>
      <c r="CG55" s="375"/>
      <c r="CH55" s="375"/>
      <c r="CI55" s="342"/>
      <c r="CJ55" s="375"/>
      <c r="CK55" s="317"/>
      <c r="CL55" s="317"/>
      <c r="CM55" s="317"/>
      <c r="CN55" s="315"/>
      <c r="CO55" s="791"/>
      <c r="CP55" s="792"/>
    </row>
    <row r="56" spans="2:94" ht="15.95" customHeight="1" x14ac:dyDescent="0.2">
      <c r="B56" s="307" t="s">
        <v>187</v>
      </c>
      <c r="C56" s="273" t="s">
        <v>93</v>
      </c>
      <c r="D56" s="273">
        <v>1707</v>
      </c>
      <c r="E56" s="274"/>
      <c r="F56" s="340">
        <v>3090.5</v>
      </c>
      <c r="G56" s="340">
        <v>3072.9</v>
      </c>
      <c r="H56" s="340"/>
      <c r="I56" s="315"/>
      <c r="J56" s="324"/>
      <c r="K56" s="273"/>
      <c r="L56" s="273"/>
      <c r="M56" s="273"/>
      <c r="N56" s="273"/>
      <c r="O56" s="273"/>
      <c r="P56" s="273"/>
      <c r="Q56" s="320"/>
      <c r="R56" s="326"/>
      <c r="S56" s="273"/>
      <c r="T56" s="273"/>
      <c r="U56" s="274"/>
      <c r="V56" s="326"/>
      <c r="W56" s="273"/>
      <c r="X56" s="273"/>
      <c r="Y56" s="273"/>
      <c r="Z56" s="273"/>
      <c r="AA56" s="273"/>
      <c r="AB56" s="273"/>
      <c r="AC56" s="320"/>
      <c r="AD56" s="326"/>
      <c r="AE56" s="319"/>
      <c r="AF56" s="319"/>
      <c r="AG56" s="319"/>
      <c r="AH56" s="319"/>
      <c r="AI56" s="319"/>
      <c r="AJ56" s="319"/>
      <c r="AK56" s="317"/>
      <c r="AL56" s="326"/>
      <c r="AM56" s="273"/>
      <c r="AN56" s="273"/>
      <c r="AO56" s="273"/>
      <c r="AP56" s="273"/>
      <c r="AQ56" s="273"/>
      <c r="AR56" s="273"/>
      <c r="AS56" s="274"/>
      <c r="AT56" s="319"/>
      <c r="AU56" s="273"/>
      <c r="AV56" s="320"/>
      <c r="AW56" s="320"/>
      <c r="AX56" s="274"/>
      <c r="AY56" s="326"/>
      <c r="AZ56" s="274"/>
      <c r="BA56" s="326">
        <v>1</v>
      </c>
      <c r="BB56" s="273">
        <f t="shared" si="2"/>
        <v>5</v>
      </c>
      <c r="BC56" s="274">
        <f t="shared" si="3"/>
        <v>7.5999999999999091</v>
      </c>
      <c r="BD56" s="315"/>
      <c r="BE56" s="326"/>
      <c r="BF56" s="273"/>
      <c r="BG56" s="274"/>
      <c r="BH56" s="319"/>
      <c r="BI56" s="274"/>
      <c r="BJ56" s="319"/>
      <c r="BK56" s="273"/>
      <c r="BL56" s="273"/>
      <c r="BM56" s="273"/>
      <c r="BN56" s="273"/>
      <c r="BO56" s="390"/>
      <c r="BP56" s="273"/>
      <c r="BQ56" s="273"/>
      <c r="BR56" s="273"/>
      <c r="BS56" s="273"/>
      <c r="BT56" s="390"/>
      <c r="BU56" s="273"/>
      <c r="BV56" s="273"/>
      <c r="BW56" s="273">
        <v>1</v>
      </c>
      <c r="BX56" s="273">
        <v>1</v>
      </c>
      <c r="BY56" s="273"/>
      <c r="BZ56" s="273"/>
      <c r="CA56" s="273"/>
      <c r="CB56" s="273"/>
      <c r="CC56" s="273"/>
      <c r="CD56" s="320"/>
      <c r="CE56" s="320"/>
      <c r="CF56" s="342"/>
      <c r="CG56" s="375"/>
      <c r="CH56" s="375"/>
      <c r="CI56" s="342"/>
      <c r="CJ56" s="375"/>
      <c r="CK56" s="317"/>
      <c r="CL56" s="317"/>
      <c r="CM56" s="317"/>
      <c r="CN56" s="315"/>
      <c r="CO56" s="791"/>
      <c r="CP56" s="792"/>
    </row>
    <row r="57" spans="2:94" ht="15.95" customHeight="1" x14ac:dyDescent="0.2">
      <c r="B57" s="229"/>
      <c r="C57" s="265" t="s">
        <v>93</v>
      </c>
      <c r="D57" s="265">
        <v>1707</v>
      </c>
      <c r="E57" s="272">
        <v>1708</v>
      </c>
      <c r="F57" s="299"/>
      <c r="G57" s="299">
        <v>3072.9</v>
      </c>
      <c r="H57" s="299">
        <v>3071.3</v>
      </c>
      <c r="I57" s="263"/>
      <c r="J57" s="264"/>
      <c r="K57" s="265"/>
      <c r="L57" s="265"/>
      <c r="M57" s="265"/>
      <c r="N57" s="265"/>
      <c r="O57" s="265"/>
      <c r="P57" s="265"/>
      <c r="Q57" s="269"/>
      <c r="R57" s="270"/>
      <c r="S57" s="265"/>
      <c r="T57" s="265"/>
      <c r="U57" s="272"/>
      <c r="V57" s="270"/>
      <c r="W57" s="265"/>
      <c r="X57" s="265"/>
      <c r="Y57" s="265">
        <v>32</v>
      </c>
      <c r="Z57" s="265"/>
      <c r="AA57" s="265"/>
      <c r="AB57" s="265"/>
      <c r="AC57" s="269"/>
      <c r="AD57" s="270"/>
      <c r="AE57" s="268"/>
      <c r="AF57" s="268"/>
      <c r="AG57" s="268"/>
      <c r="AH57" s="268"/>
      <c r="AI57" s="268"/>
      <c r="AJ57" s="268"/>
      <c r="AK57" s="271"/>
      <c r="AL57" s="270"/>
      <c r="AM57" s="265"/>
      <c r="AN57" s="265"/>
      <c r="AO57" s="265"/>
      <c r="AP57" s="265"/>
      <c r="AQ57" s="265"/>
      <c r="AR57" s="265"/>
      <c r="AS57" s="272"/>
      <c r="AT57" s="268"/>
      <c r="AU57" s="265"/>
      <c r="AV57" s="269"/>
      <c r="AW57" s="269"/>
      <c r="AX57" s="272"/>
      <c r="AY57" s="270"/>
      <c r="AZ57" s="272"/>
      <c r="BA57" s="270"/>
      <c r="BB57" s="273" t="str">
        <f t="shared" si="2"/>
        <v xml:space="preserve"> </v>
      </c>
      <c r="BC57" s="274" t="str">
        <f t="shared" si="3"/>
        <v xml:space="preserve"> </v>
      </c>
      <c r="BD57" s="263"/>
      <c r="BE57" s="270"/>
      <c r="BF57" s="265"/>
      <c r="BG57" s="272"/>
      <c r="BH57" s="268"/>
      <c r="BI57" s="272"/>
      <c r="BJ57" s="268"/>
      <c r="BK57" s="265"/>
      <c r="BL57" s="265"/>
      <c r="BM57" s="265"/>
      <c r="BN57" s="265"/>
      <c r="BO57" s="334"/>
      <c r="BP57" s="265"/>
      <c r="BQ57" s="265"/>
      <c r="BR57" s="265"/>
      <c r="BS57" s="265"/>
      <c r="BT57" s="334"/>
      <c r="BU57" s="265"/>
      <c r="BV57" s="265"/>
      <c r="BW57" s="265"/>
      <c r="BX57" s="265"/>
      <c r="BY57" s="265"/>
      <c r="BZ57" s="265"/>
      <c r="CA57" s="265"/>
      <c r="CB57" s="265"/>
      <c r="CC57" s="265"/>
      <c r="CD57" s="269"/>
      <c r="CE57" s="269"/>
      <c r="CF57" s="359"/>
      <c r="CG57" s="370"/>
      <c r="CH57" s="370"/>
      <c r="CI57" s="359"/>
      <c r="CJ57" s="370"/>
      <c r="CK57" s="271"/>
      <c r="CL57" s="271">
        <v>0.55259999999999998</v>
      </c>
      <c r="CM57" s="271"/>
      <c r="CN57" s="263"/>
      <c r="CO57" s="626" t="s">
        <v>291</v>
      </c>
      <c r="CP57" s="627"/>
    </row>
    <row r="58" spans="2:94" ht="15.95" customHeight="1" x14ac:dyDescent="0.2">
      <c r="B58" s="229" t="s">
        <v>188</v>
      </c>
      <c r="C58" s="265" t="s">
        <v>93</v>
      </c>
      <c r="D58" s="265">
        <v>1709</v>
      </c>
      <c r="E58" s="272"/>
      <c r="F58" s="296">
        <v>3100.1</v>
      </c>
      <c r="G58" s="296">
        <v>3096.1</v>
      </c>
      <c r="H58" s="296"/>
      <c r="I58" s="263"/>
      <c r="J58" s="264"/>
      <c r="K58" s="265"/>
      <c r="L58" s="265"/>
      <c r="M58" s="265"/>
      <c r="N58" s="265"/>
      <c r="O58" s="265"/>
      <c r="P58" s="265"/>
      <c r="Q58" s="269"/>
      <c r="R58" s="270"/>
      <c r="S58" s="265"/>
      <c r="T58" s="265"/>
      <c r="U58" s="272"/>
      <c r="V58" s="270"/>
      <c r="W58" s="265"/>
      <c r="X58" s="265"/>
      <c r="Y58" s="265"/>
      <c r="Z58" s="265"/>
      <c r="AA58" s="265"/>
      <c r="AB58" s="265"/>
      <c r="AC58" s="269"/>
      <c r="AD58" s="270"/>
      <c r="AE58" s="268"/>
      <c r="AF58" s="268"/>
      <c r="AG58" s="268"/>
      <c r="AH58" s="268"/>
      <c r="AI58" s="268"/>
      <c r="AJ58" s="268"/>
      <c r="AK58" s="271"/>
      <c r="AL58" s="270"/>
      <c r="AM58" s="265"/>
      <c r="AN58" s="265"/>
      <c r="AO58" s="265"/>
      <c r="AP58" s="265"/>
      <c r="AQ58" s="265"/>
      <c r="AR58" s="265"/>
      <c r="AS58" s="272"/>
      <c r="AT58" s="268"/>
      <c r="AU58" s="265"/>
      <c r="AV58" s="269"/>
      <c r="AW58" s="269"/>
      <c r="AX58" s="272"/>
      <c r="AY58" s="270"/>
      <c r="AZ58" s="272"/>
      <c r="BA58" s="270">
        <v>1</v>
      </c>
      <c r="BB58" s="273" t="str">
        <f t="shared" si="2"/>
        <v xml:space="preserve"> </v>
      </c>
      <c r="BC58" s="274" t="str">
        <f t="shared" si="3"/>
        <v xml:space="preserve"> </v>
      </c>
      <c r="BD58" s="263"/>
      <c r="BE58" s="270"/>
      <c r="BF58" s="265"/>
      <c r="BG58" s="272"/>
      <c r="BH58" s="268"/>
      <c r="BI58" s="272"/>
      <c r="BJ58" s="268"/>
      <c r="BK58" s="265"/>
      <c r="BL58" s="265"/>
      <c r="BM58" s="265">
        <v>1</v>
      </c>
      <c r="BN58" s="265"/>
      <c r="BO58" s="334">
        <v>1</v>
      </c>
      <c r="BP58" s="265"/>
      <c r="BQ58" s="265"/>
      <c r="BR58" s="265"/>
      <c r="BS58" s="265"/>
      <c r="BT58" s="334"/>
      <c r="BU58" s="265"/>
      <c r="BV58" s="265"/>
      <c r="BW58" s="265"/>
      <c r="BX58" s="265"/>
      <c r="BY58" s="265"/>
      <c r="BZ58" s="265"/>
      <c r="CA58" s="265"/>
      <c r="CB58" s="265"/>
      <c r="CC58" s="265"/>
      <c r="CD58" s="269"/>
      <c r="CE58" s="269"/>
      <c r="CF58" s="359"/>
      <c r="CG58" s="370"/>
      <c r="CH58" s="370"/>
      <c r="CI58" s="359"/>
      <c r="CJ58" s="370"/>
      <c r="CK58" s="271"/>
      <c r="CL58" s="271"/>
      <c r="CM58" s="271"/>
      <c r="CN58" s="263"/>
      <c r="CO58" s="626"/>
      <c r="CP58" s="627"/>
    </row>
    <row r="59" spans="2:94" ht="15.95" customHeight="1" thickBot="1" x14ac:dyDescent="0.25">
      <c r="B59" s="230"/>
      <c r="C59" s="277" t="s">
        <v>93</v>
      </c>
      <c r="D59" s="277">
        <v>1709</v>
      </c>
      <c r="E59" s="278">
        <v>1710</v>
      </c>
      <c r="F59" s="297"/>
      <c r="G59" s="297">
        <v>3096.1</v>
      </c>
      <c r="H59" s="297">
        <v>3078.2</v>
      </c>
      <c r="I59" s="275"/>
      <c r="J59" s="276"/>
      <c r="K59" s="277">
        <v>300</v>
      </c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81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/>
      <c r="AJ59" s="279"/>
      <c r="AK59" s="282"/>
      <c r="AL59" s="281"/>
      <c r="AM59" s="277"/>
      <c r="AN59" s="277"/>
      <c r="AO59" s="277"/>
      <c r="AP59" s="277"/>
      <c r="AQ59" s="277"/>
      <c r="AR59" s="277"/>
      <c r="AS59" s="278"/>
      <c r="AT59" s="279"/>
      <c r="AU59" s="277"/>
      <c r="AV59" s="280"/>
      <c r="AW59" s="280"/>
      <c r="AX59" s="278"/>
      <c r="AY59" s="281"/>
      <c r="AZ59" s="278"/>
      <c r="BA59" s="281"/>
      <c r="BB59" s="277" t="str">
        <f t="shared" si="2"/>
        <v xml:space="preserve"> </v>
      </c>
      <c r="BC59" s="278" t="str">
        <f t="shared" si="3"/>
        <v xml:space="preserve"> </v>
      </c>
      <c r="BD59" s="275"/>
      <c r="BE59" s="281"/>
      <c r="BF59" s="277"/>
      <c r="BG59" s="278"/>
      <c r="BH59" s="279"/>
      <c r="BI59" s="278"/>
      <c r="BJ59" s="279"/>
      <c r="BK59" s="277"/>
      <c r="BL59" s="277"/>
      <c r="BM59" s="277"/>
      <c r="BN59" s="277"/>
      <c r="BO59" s="387"/>
      <c r="BP59" s="277"/>
      <c r="BQ59" s="277"/>
      <c r="BR59" s="277"/>
      <c r="BS59" s="277"/>
      <c r="BT59" s="38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/>
      <c r="CO59" s="628"/>
      <c r="CP59" s="629"/>
    </row>
    <row r="60" spans="2:94" ht="15.95" customHeight="1" x14ac:dyDescent="0.2">
      <c r="B60" s="307" t="s">
        <v>189</v>
      </c>
      <c r="C60" s="273" t="s">
        <v>93</v>
      </c>
      <c r="D60" s="273">
        <v>1710</v>
      </c>
      <c r="E60" s="274"/>
      <c r="F60" s="323">
        <v>3082.1</v>
      </c>
      <c r="G60" s="323">
        <v>3078.2</v>
      </c>
      <c r="H60" s="323"/>
      <c r="I60" s="315"/>
      <c r="J60" s="324"/>
      <c r="K60" s="273"/>
      <c r="L60" s="273"/>
      <c r="M60" s="273"/>
      <c r="N60" s="273"/>
      <c r="O60" s="273"/>
      <c r="P60" s="273"/>
      <c r="Q60" s="320"/>
      <c r="R60" s="326"/>
      <c r="S60" s="273"/>
      <c r="T60" s="273"/>
      <c r="U60" s="274"/>
      <c r="V60" s="326"/>
      <c r="W60" s="273"/>
      <c r="X60" s="273"/>
      <c r="Y60" s="273"/>
      <c r="Z60" s="273"/>
      <c r="AA60" s="273"/>
      <c r="AB60" s="273"/>
      <c r="AC60" s="320"/>
      <c r="AD60" s="326"/>
      <c r="AE60" s="319"/>
      <c r="AF60" s="319"/>
      <c r="AG60" s="319"/>
      <c r="AH60" s="319"/>
      <c r="AI60" s="319"/>
      <c r="AJ60" s="319"/>
      <c r="AK60" s="317"/>
      <c r="AL60" s="326"/>
      <c r="AM60" s="273"/>
      <c r="AN60" s="273"/>
      <c r="AO60" s="273"/>
      <c r="AP60" s="273"/>
      <c r="AQ60" s="273"/>
      <c r="AR60" s="273"/>
      <c r="AS60" s="274"/>
      <c r="AT60" s="319"/>
      <c r="AU60" s="273"/>
      <c r="AV60" s="320"/>
      <c r="AW60" s="320"/>
      <c r="AX60" s="274"/>
      <c r="AY60" s="326"/>
      <c r="AZ60" s="274"/>
      <c r="BA60" s="326">
        <v>1</v>
      </c>
      <c r="BB60" s="273" t="str">
        <f t="shared" si="2"/>
        <v xml:space="preserve"> </v>
      </c>
      <c r="BC60" s="274" t="str">
        <f t="shared" si="3"/>
        <v xml:space="preserve"> </v>
      </c>
      <c r="BD60" s="315"/>
      <c r="BE60" s="326"/>
      <c r="BF60" s="273"/>
      <c r="BG60" s="274"/>
      <c r="BH60" s="319"/>
      <c r="BI60" s="274"/>
      <c r="BJ60" s="319"/>
      <c r="BK60" s="273"/>
      <c r="BL60" s="273"/>
      <c r="BM60" s="273">
        <v>1</v>
      </c>
      <c r="BN60" s="273"/>
      <c r="BO60" s="390">
        <v>1</v>
      </c>
      <c r="BP60" s="273"/>
      <c r="BQ60" s="273"/>
      <c r="BR60" s="273"/>
      <c r="BS60" s="273"/>
      <c r="BT60" s="390"/>
      <c r="BU60" s="273"/>
      <c r="BV60" s="273"/>
      <c r="BW60" s="273"/>
      <c r="BX60" s="273"/>
      <c r="BY60" s="273"/>
      <c r="BZ60" s="273"/>
      <c r="CA60" s="273"/>
      <c r="CB60" s="273"/>
      <c r="CC60" s="273"/>
      <c r="CD60" s="320"/>
      <c r="CE60" s="320"/>
      <c r="CF60" s="342"/>
      <c r="CG60" s="375"/>
      <c r="CH60" s="375"/>
      <c r="CI60" s="342"/>
      <c r="CJ60" s="375"/>
      <c r="CK60" s="317"/>
      <c r="CL60" s="317"/>
      <c r="CM60" s="317"/>
      <c r="CN60" s="315"/>
      <c r="CO60" s="791"/>
      <c r="CP60" s="792"/>
    </row>
    <row r="61" spans="2:94" ht="15.95" customHeight="1" x14ac:dyDescent="0.2">
      <c r="B61" s="339"/>
      <c r="C61" s="273" t="s">
        <v>93</v>
      </c>
      <c r="D61" s="273">
        <v>1710</v>
      </c>
      <c r="E61" s="274">
        <v>1711</v>
      </c>
      <c r="F61" s="323"/>
      <c r="G61" s="323">
        <v>3078.2</v>
      </c>
      <c r="H61" s="323">
        <v>3044</v>
      </c>
      <c r="I61" s="315"/>
      <c r="J61" s="324"/>
      <c r="K61" s="273">
        <v>80</v>
      </c>
      <c r="L61" s="273"/>
      <c r="M61" s="273"/>
      <c r="N61" s="273"/>
      <c r="O61" s="273"/>
      <c r="P61" s="273"/>
      <c r="Q61" s="320"/>
      <c r="R61" s="326" t="s">
        <v>251</v>
      </c>
      <c r="S61" s="273"/>
      <c r="T61" s="273"/>
      <c r="U61" s="274"/>
      <c r="V61" s="326"/>
      <c r="W61" s="273"/>
      <c r="X61" s="273"/>
      <c r="Y61" s="273"/>
      <c r="Z61" s="273"/>
      <c r="AA61" s="273"/>
      <c r="AB61" s="273"/>
      <c r="AC61" s="320"/>
      <c r="AD61" s="326"/>
      <c r="AE61" s="319"/>
      <c r="AF61" s="319"/>
      <c r="AG61" s="319"/>
      <c r="AH61" s="319"/>
      <c r="AI61" s="319"/>
      <c r="AJ61" s="319"/>
      <c r="AK61" s="317"/>
      <c r="AL61" s="326"/>
      <c r="AM61" s="273"/>
      <c r="AN61" s="273"/>
      <c r="AO61" s="273"/>
      <c r="AP61" s="273"/>
      <c r="AQ61" s="273"/>
      <c r="AR61" s="273"/>
      <c r="AS61" s="274"/>
      <c r="AT61" s="319"/>
      <c r="AU61" s="273"/>
      <c r="AV61" s="320"/>
      <c r="AW61" s="320"/>
      <c r="AX61" s="274"/>
      <c r="AY61" s="326"/>
      <c r="AZ61" s="274"/>
      <c r="BA61" s="326"/>
      <c r="BB61" s="273" t="str">
        <f t="shared" si="2"/>
        <v xml:space="preserve"> </v>
      </c>
      <c r="BC61" s="274" t="str">
        <f t="shared" si="3"/>
        <v xml:space="preserve"> </v>
      </c>
      <c r="BD61" s="315"/>
      <c r="BE61" s="326"/>
      <c r="BF61" s="273"/>
      <c r="BG61" s="274"/>
      <c r="BH61" s="319"/>
      <c r="BI61" s="274"/>
      <c r="BJ61" s="319"/>
      <c r="BK61" s="273"/>
      <c r="BL61" s="273"/>
      <c r="BM61" s="273"/>
      <c r="BN61" s="273"/>
      <c r="BO61" s="390"/>
      <c r="BP61" s="273"/>
      <c r="BQ61" s="273"/>
      <c r="BR61" s="273"/>
      <c r="BS61" s="273"/>
      <c r="BT61" s="390"/>
      <c r="BU61" s="273"/>
      <c r="BV61" s="273"/>
      <c r="BW61" s="273"/>
      <c r="BX61" s="273"/>
      <c r="BY61" s="273"/>
      <c r="BZ61" s="273"/>
      <c r="CA61" s="273"/>
      <c r="CB61" s="273"/>
      <c r="CC61" s="273"/>
      <c r="CD61" s="320"/>
      <c r="CE61" s="320"/>
      <c r="CF61" s="342"/>
      <c r="CG61" s="375" t="s">
        <v>238</v>
      </c>
      <c r="CH61" s="375"/>
      <c r="CI61" s="342"/>
      <c r="CJ61" s="375"/>
      <c r="CK61" s="317"/>
      <c r="CL61" s="317"/>
      <c r="CM61" s="317"/>
      <c r="CN61" s="315"/>
      <c r="CO61" s="791"/>
      <c r="CP61" s="792"/>
    </row>
    <row r="62" spans="2:94" ht="15.95" customHeight="1" x14ac:dyDescent="0.2">
      <c r="B62" s="229"/>
      <c r="C62" s="265" t="s">
        <v>93</v>
      </c>
      <c r="D62" s="265">
        <v>1712</v>
      </c>
      <c r="E62" s="272">
        <v>1713</v>
      </c>
      <c r="F62" s="299"/>
      <c r="G62" s="299">
        <v>3041.3</v>
      </c>
      <c r="H62" s="299">
        <v>3038.4</v>
      </c>
      <c r="I62" s="263"/>
      <c r="J62" s="264"/>
      <c r="K62" s="265"/>
      <c r="L62" s="265"/>
      <c r="M62" s="265"/>
      <c r="N62" s="265"/>
      <c r="O62" s="265"/>
      <c r="P62" s="265"/>
      <c r="Q62" s="269"/>
      <c r="R62" s="270"/>
      <c r="S62" s="265"/>
      <c r="T62" s="265"/>
      <c r="U62" s="272"/>
      <c r="V62" s="270"/>
      <c r="W62" s="265"/>
      <c r="X62" s="265"/>
      <c r="Y62" s="265"/>
      <c r="Z62" s="265"/>
      <c r="AA62" s="265"/>
      <c r="AB62" s="265"/>
      <c r="AC62" s="269"/>
      <c r="AD62" s="270"/>
      <c r="AE62" s="268"/>
      <c r="AF62" s="268"/>
      <c r="AG62" s="268"/>
      <c r="AH62" s="268"/>
      <c r="AI62" s="268"/>
      <c r="AJ62" s="268">
        <v>36</v>
      </c>
      <c r="AK62" s="271"/>
      <c r="AL62" s="270"/>
      <c r="AM62" s="265"/>
      <c r="AN62" s="265"/>
      <c r="AO62" s="265"/>
      <c r="AP62" s="265"/>
      <c r="AQ62" s="265"/>
      <c r="AR62" s="265"/>
      <c r="AS62" s="272"/>
      <c r="AT62" s="268"/>
      <c r="AU62" s="265"/>
      <c r="AV62" s="269"/>
      <c r="AW62" s="269"/>
      <c r="AX62" s="272"/>
      <c r="AY62" s="270">
        <v>4.5</v>
      </c>
      <c r="AZ62" s="272"/>
      <c r="BA62" s="270"/>
      <c r="BB62" s="284" t="str">
        <f t="shared" si="2"/>
        <v xml:space="preserve"> </v>
      </c>
      <c r="BC62" s="285" t="str">
        <f t="shared" si="3"/>
        <v xml:space="preserve"> </v>
      </c>
      <c r="BD62" s="263"/>
      <c r="BE62" s="270"/>
      <c r="BF62" s="265"/>
      <c r="BG62" s="272"/>
      <c r="BH62" s="268"/>
      <c r="BI62" s="272"/>
      <c r="BJ62" s="268"/>
      <c r="BK62" s="265"/>
      <c r="BL62" s="265"/>
      <c r="BM62" s="265"/>
      <c r="BN62" s="265"/>
      <c r="BO62" s="334"/>
      <c r="BP62" s="265"/>
      <c r="BQ62" s="265"/>
      <c r="BR62" s="265"/>
      <c r="BS62" s="265"/>
      <c r="BT62" s="334"/>
      <c r="BU62" s="265"/>
      <c r="BV62" s="265"/>
      <c r="BW62" s="265"/>
      <c r="BX62" s="265"/>
      <c r="BY62" s="265"/>
      <c r="BZ62" s="265"/>
      <c r="CA62" s="265"/>
      <c r="CB62" s="265"/>
      <c r="CC62" s="265"/>
      <c r="CD62" s="269"/>
      <c r="CE62" s="269"/>
      <c r="CF62" s="359"/>
      <c r="CG62" s="370"/>
      <c r="CH62" s="370"/>
      <c r="CI62" s="359"/>
      <c r="CJ62" s="370"/>
      <c r="CK62" s="271"/>
      <c r="CL62" s="271"/>
      <c r="CM62" s="271"/>
      <c r="CN62" s="263"/>
      <c r="CO62" s="626"/>
      <c r="CP62" s="627"/>
    </row>
    <row r="63" spans="2:94" ht="15.95" customHeight="1" x14ac:dyDescent="0.2">
      <c r="B63" s="64"/>
      <c r="C63" s="265" t="s">
        <v>93</v>
      </c>
      <c r="D63" s="334">
        <v>1715</v>
      </c>
      <c r="E63" s="392">
        <v>1713</v>
      </c>
      <c r="F63" s="299"/>
      <c r="G63" s="299">
        <v>3040.8</v>
      </c>
      <c r="H63" s="299">
        <v>3038.4</v>
      </c>
      <c r="I63" s="263"/>
      <c r="J63" s="264"/>
      <c r="K63" s="265"/>
      <c r="L63" s="265"/>
      <c r="M63" s="265"/>
      <c r="N63" s="265"/>
      <c r="O63" s="265"/>
      <c r="P63" s="265"/>
      <c r="Q63" s="269"/>
      <c r="R63" s="270"/>
      <c r="S63" s="265"/>
      <c r="T63" s="265"/>
      <c r="U63" s="272"/>
      <c r="V63" s="270"/>
      <c r="W63" s="265"/>
      <c r="X63" s="265"/>
      <c r="Y63" s="265"/>
      <c r="Z63" s="265"/>
      <c r="AA63" s="265"/>
      <c r="AB63" s="265"/>
      <c r="AC63" s="269"/>
      <c r="AD63" s="270"/>
      <c r="AE63" s="268"/>
      <c r="AF63" s="268"/>
      <c r="AG63" s="268">
        <v>60</v>
      </c>
      <c r="AH63" s="268"/>
      <c r="AI63" s="268"/>
      <c r="AJ63" s="268"/>
      <c r="AK63" s="271"/>
      <c r="AL63" s="270"/>
      <c r="AM63" s="265"/>
      <c r="AN63" s="265"/>
      <c r="AO63" s="265"/>
      <c r="AP63" s="265"/>
      <c r="AQ63" s="265"/>
      <c r="AR63" s="265"/>
      <c r="AS63" s="272"/>
      <c r="AT63" s="268"/>
      <c r="AU63" s="265"/>
      <c r="AV63" s="269"/>
      <c r="AW63" s="269"/>
      <c r="AX63" s="272"/>
      <c r="AY63" s="270"/>
      <c r="AZ63" s="272"/>
      <c r="BA63" s="270"/>
      <c r="BB63" s="265" t="str">
        <f t="shared" si="2"/>
        <v xml:space="preserve"> </v>
      </c>
      <c r="BC63" s="272" t="str">
        <f t="shared" si="3"/>
        <v xml:space="preserve"> </v>
      </c>
      <c r="BD63" s="263"/>
      <c r="BE63" s="270"/>
      <c r="BF63" s="265"/>
      <c r="BG63" s="272"/>
      <c r="BH63" s="268"/>
      <c r="BI63" s="272"/>
      <c r="BJ63" s="268"/>
      <c r="BK63" s="265"/>
      <c r="BL63" s="265"/>
      <c r="BM63" s="265"/>
      <c r="BN63" s="265"/>
      <c r="BO63" s="334"/>
      <c r="BP63" s="265"/>
      <c r="BQ63" s="265"/>
      <c r="BR63" s="265"/>
      <c r="BS63" s="265"/>
      <c r="BT63" s="334"/>
      <c r="BU63" s="265"/>
      <c r="BV63" s="265"/>
      <c r="BW63" s="265"/>
      <c r="BX63" s="265"/>
      <c r="BY63" s="265"/>
      <c r="BZ63" s="265"/>
      <c r="CA63" s="265"/>
      <c r="CB63" s="265"/>
      <c r="CC63" s="265"/>
      <c r="CD63" s="269"/>
      <c r="CE63" s="269"/>
      <c r="CF63" s="359"/>
      <c r="CG63" s="370"/>
      <c r="CH63" s="370"/>
      <c r="CI63" s="359"/>
      <c r="CJ63" s="370"/>
      <c r="CK63" s="271"/>
      <c r="CL63" s="271"/>
      <c r="CM63" s="271"/>
      <c r="CN63" s="263"/>
      <c r="CO63" s="626"/>
      <c r="CP63" s="627"/>
    </row>
    <row r="64" spans="2:94" ht="15.95" customHeight="1" thickBot="1" x14ac:dyDescent="0.25">
      <c r="B64" s="230" t="s">
        <v>190</v>
      </c>
      <c r="C64" s="277" t="s">
        <v>93</v>
      </c>
      <c r="D64" s="277">
        <v>1713</v>
      </c>
      <c r="E64" s="278"/>
      <c r="F64" s="300">
        <v>3063.5</v>
      </c>
      <c r="G64" s="300">
        <v>3038.4</v>
      </c>
      <c r="H64" s="300"/>
      <c r="I64" s="275"/>
      <c r="J64" s="276"/>
      <c r="K64" s="277"/>
      <c r="L64" s="277"/>
      <c r="M64" s="277"/>
      <c r="N64" s="277"/>
      <c r="O64" s="277"/>
      <c r="P64" s="277"/>
      <c r="Q64" s="280"/>
      <c r="R64" s="281"/>
      <c r="S64" s="277"/>
      <c r="T64" s="277"/>
      <c r="U64" s="278"/>
      <c r="V64" s="281"/>
      <c r="W64" s="277"/>
      <c r="X64" s="277"/>
      <c r="Y64" s="277"/>
      <c r="Z64" s="277"/>
      <c r="AA64" s="277"/>
      <c r="AB64" s="277"/>
      <c r="AC64" s="280"/>
      <c r="AD64" s="281"/>
      <c r="AE64" s="279"/>
      <c r="AF64" s="279"/>
      <c r="AG64" s="279"/>
      <c r="AH64" s="279"/>
      <c r="AI64" s="279"/>
      <c r="AJ64" s="279"/>
      <c r="AK64" s="282"/>
      <c r="AL64" s="281"/>
      <c r="AM64" s="277"/>
      <c r="AN64" s="277"/>
      <c r="AO64" s="277"/>
      <c r="AP64" s="277"/>
      <c r="AQ64" s="277"/>
      <c r="AR64" s="277"/>
      <c r="AS64" s="278"/>
      <c r="AT64" s="279"/>
      <c r="AU64" s="277"/>
      <c r="AV64" s="280"/>
      <c r="AW64" s="280"/>
      <c r="AX64" s="278"/>
      <c r="AY64" s="281"/>
      <c r="AZ64" s="278"/>
      <c r="BA64" s="281"/>
      <c r="BB64" s="277" t="str">
        <f t="shared" si="2"/>
        <v xml:space="preserve"> </v>
      </c>
      <c r="BC64" s="278" t="str">
        <f t="shared" si="3"/>
        <v xml:space="preserve"> </v>
      </c>
      <c r="BD64" s="275"/>
      <c r="BE64" s="281"/>
      <c r="BF64" s="277"/>
      <c r="BG64" s="278"/>
      <c r="BH64" s="279"/>
      <c r="BI64" s="278"/>
      <c r="BJ64" s="279"/>
      <c r="BK64" s="277"/>
      <c r="BL64" s="277"/>
      <c r="BM64" s="277"/>
      <c r="BN64" s="277"/>
      <c r="BO64" s="387"/>
      <c r="BP64" s="277"/>
      <c r="BQ64" s="277"/>
      <c r="BR64" s="277"/>
      <c r="BS64" s="277"/>
      <c r="BT64" s="387"/>
      <c r="BU64" s="277"/>
      <c r="BV64" s="277"/>
      <c r="BW64" s="277"/>
      <c r="BX64" s="277">
        <v>1</v>
      </c>
      <c r="BY64" s="277">
        <v>1</v>
      </c>
      <c r="BZ64" s="277"/>
      <c r="CA64" s="277"/>
      <c r="CB64" s="277"/>
      <c r="CC64" s="277"/>
      <c r="CD64" s="280"/>
      <c r="CE64" s="280"/>
      <c r="CF64" s="360"/>
      <c r="CG64" s="371"/>
      <c r="CH64" s="371"/>
      <c r="CI64" s="360"/>
      <c r="CJ64" s="371"/>
      <c r="CK64" s="282"/>
      <c r="CL64" s="282"/>
      <c r="CM64" s="282"/>
      <c r="CN64" s="275"/>
      <c r="CO64" s="628" t="s">
        <v>328</v>
      </c>
      <c r="CP64" s="629"/>
    </row>
    <row r="65" spans="1:94" ht="15.95" customHeight="1" thickBot="1" x14ac:dyDescent="0.25">
      <c r="B65" s="348" t="s">
        <v>67</v>
      </c>
      <c r="C65" s="349"/>
      <c r="D65" s="349"/>
      <c r="E65" s="350"/>
      <c r="F65" s="351"/>
      <c r="G65" s="351"/>
      <c r="H65" s="351"/>
      <c r="I65" s="433"/>
      <c r="J65" s="425" t="str">
        <f t="shared" ref="J65:BU65" si="4">IF(SUM(J15:J64)=0," ",SUM(J15:J64))</f>
        <v xml:space="preserve"> </v>
      </c>
      <c r="K65" s="425">
        <f t="shared" si="4"/>
        <v>936</v>
      </c>
      <c r="L65" s="425" t="str">
        <f t="shared" si="4"/>
        <v xml:space="preserve"> </v>
      </c>
      <c r="M65" s="425">
        <f t="shared" si="4"/>
        <v>284</v>
      </c>
      <c r="N65" s="425">
        <f t="shared" si="4"/>
        <v>108</v>
      </c>
      <c r="O65" s="425" t="str">
        <f t="shared" si="4"/>
        <v xml:space="preserve"> </v>
      </c>
      <c r="P65" s="425" t="str">
        <f t="shared" si="4"/>
        <v xml:space="preserve"> </v>
      </c>
      <c r="Q65" s="425" t="str">
        <f t="shared" si="4"/>
        <v xml:space="preserve"> </v>
      </c>
      <c r="R65" s="425" t="str">
        <f t="shared" si="4"/>
        <v xml:space="preserve"> </v>
      </c>
      <c r="S65" s="425" t="str">
        <f t="shared" si="4"/>
        <v xml:space="preserve"> </v>
      </c>
      <c r="T65" s="425" t="str">
        <f t="shared" si="4"/>
        <v xml:space="preserve"> </v>
      </c>
      <c r="U65" s="425" t="str">
        <f t="shared" si="4"/>
        <v xml:space="preserve"> </v>
      </c>
      <c r="V65" s="425" t="str">
        <f t="shared" si="4"/>
        <v xml:space="preserve"> </v>
      </c>
      <c r="W65" s="425">
        <f t="shared" si="4"/>
        <v>84</v>
      </c>
      <c r="X65" s="425">
        <f t="shared" si="4"/>
        <v>76</v>
      </c>
      <c r="Y65" s="425">
        <f t="shared" si="4"/>
        <v>32</v>
      </c>
      <c r="Z65" s="425" t="str">
        <f t="shared" si="4"/>
        <v xml:space="preserve"> </v>
      </c>
      <c r="AA65" s="425">
        <f t="shared" si="4"/>
        <v>8</v>
      </c>
      <c r="AB65" s="425" t="str">
        <f t="shared" si="4"/>
        <v xml:space="preserve"> </v>
      </c>
      <c r="AC65" s="425" t="str">
        <f t="shared" si="4"/>
        <v xml:space="preserve"> </v>
      </c>
      <c r="AD65" s="425" t="str">
        <f t="shared" si="4"/>
        <v xml:space="preserve"> </v>
      </c>
      <c r="AE65" s="425" t="str">
        <f t="shared" si="4"/>
        <v xml:space="preserve"> </v>
      </c>
      <c r="AF65" s="425">
        <f t="shared" si="4"/>
        <v>48</v>
      </c>
      <c r="AG65" s="425">
        <f t="shared" si="4"/>
        <v>128</v>
      </c>
      <c r="AH65" s="425" t="str">
        <f t="shared" si="4"/>
        <v xml:space="preserve"> </v>
      </c>
      <c r="AI65" s="425">
        <f t="shared" si="4"/>
        <v>24</v>
      </c>
      <c r="AJ65" s="425">
        <f t="shared" si="4"/>
        <v>36</v>
      </c>
      <c r="AK65" s="425" t="str">
        <f t="shared" si="4"/>
        <v xml:space="preserve"> </v>
      </c>
      <c r="AL65" s="425" t="str">
        <f t="shared" si="4"/>
        <v xml:space="preserve"> </v>
      </c>
      <c r="AM65" s="425">
        <f t="shared" si="4"/>
        <v>1084</v>
      </c>
      <c r="AN65" s="425">
        <f t="shared" si="4"/>
        <v>212</v>
      </c>
      <c r="AO65" s="425" t="str">
        <f t="shared" si="4"/>
        <v xml:space="preserve"> </v>
      </c>
      <c r="AP65" s="425" t="str">
        <f t="shared" si="4"/>
        <v xml:space="preserve"> </v>
      </c>
      <c r="AQ65" s="425" t="str">
        <f t="shared" si="4"/>
        <v xml:space="preserve"> </v>
      </c>
      <c r="AR65" s="425" t="str">
        <f t="shared" si="4"/>
        <v xml:space="preserve"> </v>
      </c>
      <c r="AS65" s="425" t="str">
        <f t="shared" si="4"/>
        <v xml:space="preserve"> </v>
      </c>
      <c r="AT65" s="425" t="str">
        <f t="shared" si="4"/>
        <v xml:space="preserve"> </v>
      </c>
      <c r="AU65" s="425" t="str">
        <f t="shared" si="4"/>
        <v xml:space="preserve"> </v>
      </c>
      <c r="AV65" s="425" t="str">
        <f t="shared" si="4"/>
        <v xml:space="preserve"> </v>
      </c>
      <c r="AW65" s="425" t="str">
        <f t="shared" si="4"/>
        <v xml:space="preserve"> </v>
      </c>
      <c r="AX65" s="425" t="str">
        <f t="shared" si="4"/>
        <v xml:space="preserve"> </v>
      </c>
      <c r="AY65" s="425">
        <f t="shared" si="4"/>
        <v>7.9</v>
      </c>
      <c r="AZ65" s="425" t="str">
        <f t="shared" si="4"/>
        <v xml:space="preserve"> </v>
      </c>
      <c r="BA65" s="425">
        <f t="shared" si="4"/>
        <v>22</v>
      </c>
      <c r="BB65" s="425">
        <f t="shared" si="4"/>
        <v>17.700000000000273</v>
      </c>
      <c r="BC65" s="425">
        <f t="shared" si="4"/>
        <v>8.7999999999997272</v>
      </c>
      <c r="BD65" s="425" t="str">
        <f t="shared" si="4"/>
        <v xml:space="preserve"> </v>
      </c>
      <c r="BE65" s="425" t="str">
        <f t="shared" si="4"/>
        <v xml:space="preserve"> </v>
      </c>
      <c r="BF65" s="425" t="str">
        <f t="shared" si="4"/>
        <v xml:space="preserve"> </v>
      </c>
      <c r="BG65" s="425" t="str">
        <f t="shared" si="4"/>
        <v xml:space="preserve"> </v>
      </c>
      <c r="BH65" s="425">
        <f t="shared" si="4"/>
        <v>9</v>
      </c>
      <c r="BI65" s="425" t="str">
        <f t="shared" si="4"/>
        <v xml:space="preserve"> </v>
      </c>
      <c r="BJ65" s="425" t="str">
        <f t="shared" si="4"/>
        <v xml:space="preserve"> </v>
      </c>
      <c r="BK65" s="425" t="str">
        <f t="shared" si="4"/>
        <v xml:space="preserve"> </v>
      </c>
      <c r="BL65" s="425">
        <f t="shared" si="4"/>
        <v>2</v>
      </c>
      <c r="BM65" s="425">
        <f t="shared" si="4"/>
        <v>7</v>
      </c>
      <c r="BN65" s="425" t="str">
        <f t="shared" si="4"/>
        <v xml:space="preserve"> </v>
      </c>
      <c r="BO65" s="472">
        <f t="shared" si="4"/>
        <v>10</v>
      </c>
      <c r="BP65" s="425">
        <f t="shared" si="4"/>
        <v>6</v>
      </c>
      <c r="BQ65" s="425" t="str">
        <f t="shared" si="4"/>
        <v xml:space="preserve"> </v>
      </c>
      <c r="BR65" s="425" t="str">
        <f t="shared" si="4"/>
        <v xml:space="preserve"> </v>
      </c>
      <c r="BS65" s="425">
        <f t="shared" si="4"/>
        <v>2</v>
      </c>
      <c r="BT65" s="472" t="str">
        <f t="shared" si="4"/>
        <v xml:space="preserve"> </v>
      </c>
      <c r="BU65" s="425" t="str">
        <f t="shared" si="4"/>
        <v xml:space="preserve"> </v>
      </c>
      <c r="BV65" s="425">
        <f t="shared" ref="BV65:CE65" si="5">IF(SUM(BV15:BV64)=0," ",SUM(BV15:BV64))</f>
        <v>9</v>
      </c>
      <c r="BW65" s="425">
        <f t="shared" si="5"/>
        <v>4</v>
      </c>
      <c r="BX65" s="425">
        <f t="shared" si="5"/>
        <v>5</v>
      </c>
      <c r="BY65" s="425">
        <f t="shared" si="5"/>
        <v>1</v>
      </c>
      <c r="BZ65" s="425" t="str">
        <f t="shared" si="5"/>
        <v xml:space="preserve"> </v>
      </c>
      <c r="CA65" s="425" t="str">
        <f t="shared" si="5"/>
        <v xml:space="preserve"> </v>
      </c>
      <c r="CB65" s="425">
        <f t="shared" si="5"/>
        <v>2</v>
      </c>
      <c r="CC65" s="425">
        <f t="shared" si="5"/>
        <v>2</v>
      </c>
      <c r="CD65" s="425" t="str">
        <f t="shared" si="5"/>
        <v xml:space="preserve"> </v>
      </c>
      <c r="CE65" s="425">
        <f t="shared" si="5"/>
        <v>1</v>
      </c>
      <c r="CF65" s="623" t="s">
        <v>324</v>
      </c>
      <c r="CG65" s="624"/>
      <c r="CH65" s="625"/>
      <c r="CI65" s="836" t="str">
        <f t="shared" ref="CI65:CN65" si="6">IF(SUM(CI15:CI64)=0," ",SUM(CI15:CI64))</f>
        <v xml:space="preserve"> </v>
      </c>
      <c r="CJ65" s="837" t="str">
        <f t="shared" si="6"/>
        <v xml:space="preserve"> </v>
      </c>
      <c r="CK65" s="838" t="str">
        <f t="shared" si="6"/>
        <v xml:space="preserve"> </v>
      </c>
      <c r="CL65" s="425">
        <f t="shared" si="6"/>
        <v>1.3166</v>
      </c>
      <c r="CM65" s="425" t="str">
        <f t="shared" si="6"/>
        <v xml:space="preserve"> </v>
      </c>
      <c r="CN65" s="425" t="str">
        <f t="shared" si="6"/>
        <v xml:space="preserve"> </v>
      </c>
      <c r="CO65" s="839"/>
      <c r="CP65" s="840"/>
    </row>
    <row r="66" spans="1:94" ht="14.25" customHeight="1" thickTop="1" x14ac:dyDescent="0.2">
      <c r="B66" s="93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473"/>
      <c r="BP66" s="26"/>
      <c r="BQ66" s="26"/>
      <c r="BR66" s="26"/>
      <c r="BS66" s="26"/>
      <c r="BT66" s="473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94"/>
      <c r="CP66" s="94"/>
    </row>
    <row r="67" spans="1:94" ht="50.1" hidden="1" customHeight="1" x14ac:dyDescent="0.2">
      <c r="A67" s="26"/>
      <c r="B67" s="93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473"/>
      <c r="BP67" s="26"/>
      <c r="BQ67" s="26"/>
      <c r="BR67" s="26"/>
      <c r="BS67" s="26"/>
      <c r="BT67" s="473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95"/>
      <c r="CP67" s="95"/>
    </row>
    <row r="68" spans="1:94" ht="75" hidden="1" customHeight="1" x14ac:dyDescent="0.2">
      <c r="A68" s="26"/>
      <c r="B68" s="96"/>
    </row>
    <row r="69" spans="1:94" ht="150" hidden="1" customHeight="1" x14ac:dyDescent="0.2"/>
    <row r="70" spans="1:94" ht="13.5" hidden="1" customHeight="1" x14ac:dyDescent="0.2">
      <c r="CL70" s="634" t="s">
        <v>2</v>
      </c>
      <c r="CM70" s="635"/>
      <c r="CN70" s="636"/>
      <c r="CO70" s="636"/>
      <c r="CP70" s="99" t="s">
        <v>3</v>
      </c>
    </row>
    <row r="71" spans="1:94" ht="13.5" hidden="1" customHeight="1" x14ac:dyDescent="0.2">
      <c r="CL71" s="637" t="e">
        <f>#REF!</f>
        <v>#REF!</v>
      </c>
      <c r="CM71" s="638"/>
      <c r="CN71" s="639"/>
      <c r="CO71" s="639"/>
      <c r="CP71" s="100"/>
    </row>
    <row r="72" spans="1:94" ht="12.75" hidden="1" customHeight="1" x14ac:dyDescent="0.2">
      <c r="CL72" s="25"/>
      <c r="CM72" s="26"/>
      <c r="CN72" s="26"/>
      <c r="CO72" s="26"/>
      <c r="CP72" s="27"/>
    </row>
    <row r="73" spans="1:94" ht="12.75" hidden="1" customHeight="1" x14ac:dyDescent="0.2">
      <c r="CL73" s="26"/>
      <c r="CM73" s="26"/>
      <c r="CN73" s="26"/>
      <c r="CO73" s="26"/>
      <c r="CP73" s="27"/>
    </row>
    <row r="74" spans="1:94" ht="12.75" hidden="1" customHeight="1" x14ac:dyDescent="0.2">
      <c r="CL74" s="26"/>
      <c r="CM74" s="26"/>
      <c r="CN74" s="26"/>
      <c r="CO74" s="26"/>
      <c r="CP74" s="27"/>
    </row>
    <row r="75" spans="1:94" ht="13.5" hidden="1" customHeight="1" x14ac:dyDescent="0.2">
      <c r="CL75" s="26"/>
      <c r="CM75" s="26"/>
      <c r="CN75" s="26"/>
      <c r="CO75" s="26"/>
      <c r="CP75" s="27"/>
    </row>
    <row r="76" spans="1:94" s="33" customFormat="1" ht="132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474"/>
      <c r="BP76" s="1"/>
      <c r="BQ76" s="1"/>
      <c r="BR76" s="1"/>
      <c r="BS76" s="1"/>
      <c r="BT76" s="474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0" t="s">
        <v>37</v>
      </c>
      <c r="CM76" s="301"/>
      <c r="CN76" s="640" t="s">
        <v>38</v>
      </c>
      <c r="CO76" s="233"/>
      <c r="CP76" s="102" t="s">
        <v>68</v>
      </c>
    </row>
    <row r="77" spans="1:94" s="33" customFormat="1" ht="68.2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474"/>
      <c r="BP77" s="1"/>
      <c r="BQ77" s="1"/>
      <c r="BR77" s="1"/>
      <c r="BS77" s="1"/>
      <c r="BT77" s="474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 t="s">
        <v>69</v>
      </c>
      <c r="CP77" s="669" t="s">
        <v>70</v>
      </c>
    </row>
    <row r="78" spans="1:94" s="33" customFormat="1" ht="13.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474"/>
      <c r="BP78" s="1"/>
      <c r="BQ78" s="1"/>
      <c r="BR78" s="1"/>
      <c r="BS78" s="1"/>
      <c r="BT78" s="474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13.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474"/>
      <c r="BP79" s="1"/>
      <c r="BQ79" s="1"/>
      <c r="BR79" s="1"/>
      <c r="BS79" s="1"/>
      <c r="BT79" s="474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2"/>
      <c r="CP79" s="669"/>
    </row>
    <row r="80" spans="1:94" s="33" customFormat="1" ht="12.7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474"/>
      <c r="BP80" s="1"/>
      <c r="BQ80" s="1"/>
      <c r="BR80" s="1"/>
      <c r="BS80" s="1"/>
      <c r="BT80" s="47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42"/>
      <c r="CP80" s="669"/>
    </row>
    <row r="81" spans="1:94" s="33" customFormat="1" ht="12.7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474"/>
      <c r="BP81" s="1"/>
      <c r="BQ81" s="1"/>
      <c r="BR81" s="1"/>
      <c r="BS81" s="1"/>
      <c r="BT81" s="474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641"/>
      <c r="CM81" s="302"/>
      <c r="CN81" s="641"/>
      <c r="CO81" s="642"/>
      <c r="CP81" s="669"/>
    </row>
    <row r="82" spans="1:94" s="33" customFormat="1" ht="99.95" hidden="1" customHeight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474"/>
      <c r="BP82" s="1"/>
      <c r="BQ82" s="1"/>
      <c r="BR82" s="1"/>
      <c r="BS82" s="1"/>
      <c r="BT82" s="474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641"/>
      <c r="CM82" s="302"/>
      <c r="CN82" s="641"/>
      <c r="CO82" s="643"/>
      <c r="CP82" s="670"/>
    </row>
    <row r="83" spans="1:94" s="44" customFormat="1" ht="20.100000000000001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474"/>
      <c r="BP83" s="1"/>
      <c r="BQ83" s="1"/>
      <c r="BR83" s="1"/>
      <c r="BS83" s="1"/>
      <c r="BT83" s="474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641"/>
      <c r="CM83" s="302"/>
      <c r="CN83" s="641"/>
      <c r="CO83" s="671" t="s">
        <v>66</v>
      </c>
      <c r="CP83" s="672"/>
    </row>
    <row r="84" spans="1:94" ht="12.75" hidden="1" customHeight="1" x14ac:dyDescent="0.2">
      <c r="CL84" s="56"/>
      <c r="CM84" s="56"/>
      <c r="CN84" s="56"/>
      <c r="CO84" s="632"/>
      <c r="CP84" s="633"/>
    </row>
    <row r="85" spans="1:94" ht="12.75" hidden="1" customHeight="1" x14ac:dyDescent="0.2">
      <c r="CL85" s="67"/>
      <c r="CM85" s="67"/>
      <c r="CN85" s="67"/>
      <c r="CO85" s="626"/>
      <c r="CP85" s="627"/>
    </row>
    <row r="86" spans="1:94" ht="12.75" hidden="1" customHeight="1" x14ac:dyDescent="0.2">
      <c r="CL86" s="67"/>
      <c r="CM86" s="67"/>
      <c r="CN86" s="67"/>
      <c r="CO86" s="626"/>
      <c r="CP86" s="627"/>
    </row>
    <row r="87" spans="1:94" ht="12.75" hidden="1" customHeight="1" x14ac:dyDescent="0.2">
      <c r="CL87" s="67"/>
      <c r="CM87" s="67"/>
      <c r="CN87" s="67"/>
      <c r="CO87" s="626"/>
      <c r="CP87" s="627"/>
    </row>
    <row r="88" spans="1:94" ht="13.5" hidden="1" customHeight="1" x14ac:dyDescent="0.2">
      <c r="CL88" s="80"/>
      <c r="CM88" s="80"/>
      <c r="CN88" s="80"/>
      <c r="CO88" s="628"/>
      <c r="CP88" s="629"/>
    </row>
    <row r="89" spans="1:94" ht="12.75" hidden="1" customHeight="1" x14ac:dyDescent="0.2">
      <c r="CL89" s="56"/>
      <c r="CM89" s="56"/>
      <c r="CN89" s="56"/>
      <c r="CO89" s="632"/>
      <c r="CP89" s="633"/>
    </row>
    <row r="90" spans="1:94" ht="12.75" hidden="1" customHeight="1" x14ac:dyDescent="0.2">
      <c r="CL90" s="67"/>
      <c r="CM90" s="67"/>
      <c r="CN90" s="67"/>
      <c r="CO90" s="626"/>
      <c r="CP90" s="627"/>
    </row>
    <row r="91" spans="1:94" ht="12.75" hidden="1" customHeight="1" x14ac:dyDescent="0.2">
      <c r="CL91" s="67"/>
      <c r="CM91" s="67"/>
      <c r="CN91" s="67"/>
      <c r="CO91" s="626"/>
      <c r="CP91" s="627"/>
    </row>
    <row r="92" spans="1:94" ht="12.75" hidden="1" customHeight="1" x14ac:dyDescent="0.2">
      <c r="CL92" s="67"/>
      <c r="CM92" s="67"/>
      <c r="CN92" s="67"/>
      <c r="CO92" s="626"/>
      <c r="CP92" s="627"/>
    </row>
    <row r="93" spans="1:94" ht="13.5" hidden="1" customHeight="1" x14ac:dyDescent="0.2">
      <c r="CL93" s="80"/>
      <c r="CM93" s="80"/>
      <c r="CN93" s="80"/>
      <c r="CO93" s="628"/>
      <c r="CP93" s="629"/>
    </row>
    <row r="94" spans="1:94" ht="12.75" hidden="1" customHeight="1" x14ac:dyDescent="0.2">
      <c r="CL94" s="56"/>
      <c r="CM94" s="56"/>
      <c r="CN94" s="56"/>
      <c r="CO94" s="632"/>
      <c r="CP94" s="633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2.75" hidden="1" customHeight="1" x14ac:dyDescent="0.2">
      <c r="CL96" s="67"/>
      <c r="CM96" s="67"/>
      <c r="CN96" s="67"/>
      <c r="CO96" s="626"/>
      <c r="CP96" s="627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3.5" hidden="1" customHeight="1" x14ac:dyDescent="0.2">
      <c r="CL98" s="80"/>
      <c r="CM98" s="80"/>
      <c r="CN98" s="80"/>
      <c r="CO98" s="628"/>
      <c r="CP98" s="629"/>
    </row>
    <row r="99" spans="90:94" ht="12.75" hidden="1" customHeight="1" x14ac:dyDescent="0.2">
      <c r="CL99" s="56"/>
      <c r="CM99" s="56"/>
      <c r="CN99" s="56"/>
      <c r="CO99" s="632"/>
      <c r="CP99" s="633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2.75" hidden="1" customHeight="1" x14ac:dyDescent="0.2">
      <c r="CL101" s="67"/>
      <c r="CM101" s="67"/>
      <c r="CN101" s="67"/>
      <c r="CO101" s="626"/>
      <c r="CP101" s="627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3.5" hidden="1" customHeight="1" x14ac:dyDescent="0.2">
      <c r="CL103" s="80"/>
      <c r="CM103" s="80"/>
      <c r="CN103" s="80"/>
      <c r="CO103" s="628"/>
      <c r="CP103" s="629"/>
    </row>
    <row r="104" spans="90:94" ht="12.75" hidden="1" customHeight="1" x14ac:dyDescent="0.2">
      <c r="CL104" s="56"/>
      <c r="CM104" s="56"/>
      <c r="CN104" s="56"/>
      <c r="CO104" s="632"/>
      <c r="CP104" s="633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2.75" hidden="1" customHeight="1" x14ac:dyDescent="0.2">
      <c r="CL106" s="67"/>
      <c r="CM106" s="67"/>
      <c r="CN106" s="67"/>
      <c r="CO106" s="626"/>
      <c r="CP106" s="627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3.5" hidden="1" customHeight="1" x14ac:dyDescent="0.2">
      <c r="CL108" s="80"/>
      <c r="CM108" s="80"/>
      <c r="CN108" s="80"/>
      <c r="CO108" s="628"/>
      <c r="CP108" s="629"/>
    </row>
    <row r="109" spans="90:94" ht="12.75" hidden="1" customHeight="1" x14ac:dyDescent="0.2">
      <c r="CL109" s="56"/>
      <c r="CM109" s="56"/>
      <c r="CN109" s="56"/>
      <c r="CO109" s="632"/>
      <c r="CP109" s="633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2.75" hidden="1" customHeight="1" x14ac:dyDescent="0.2">
      <c r="CL111" s="67"/>
      <c r="CM111" s="67"/>
      <c r="CN111" s="67"/>
      <c r="CO111" s="626"/>
      <c r="CP111" s="627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3.5" hidden="1" customHeight="1" x14ac:dyDescent="0.2">
      <c r="CL113" s="80"/>
      <c r="CM113" s="80"/>
      <c r="CN113" s="80"/>
      <c r="CO113" s="628"/>
      <c r="CP113" s="629"/>
    </row>
    <row r="114" spans="90:94" ht="12.75" hidden="1" customHeight="1" x14ac:dyDescent="0.2">
      <c r="CL114" s="56"/>
      <c r="CM114" s="56"/>
      <c r="CN114" s="56"/>
      <c r="CO114" s="632"/>
      <c r="CP114" s="633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2.75" hidden="1" customHeight="1" x14ac:dyDescent="0.2">
      <c r="CL116" s="67"/>
      <c r="CM116" s="67"/>
      <c r="CN116" s="67"/>
      <c r="CO116" s="626"/>
      <c r="CP116" s="627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3.5" hidden="1" customHeight="1" x14ac:dyDescent="0.2">
      <c r="CL118" s="80"/>
      <c r="CM118" s="80"/>
      <c r="CN118" s="80"/>
      <c r="CO118" s="628"/>
      <c r="CP118" s="629"/>
    </row>
    <row r="119" spans="90:94" ht="12.75" hidden="1" customHeight="1" x14ac:dyDescent="0.2">
      <c r="CL119" s="56"/>
      <c r="CM119" s="56"/>
      <c r="CN119" s="56"/>
      <c r="CO119" s="632"/>
      <c r="CP119" s="633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2.75" hidden="1" customHeight="1" x14ac:dyDescent="0.2">
      <c r="CL121" s="67"/>
      <c r="CM121" s="67"/>
      <c r="CN121" s="67"/>
      <c r="CO121" s="626"/>
      <c r="CP121" s="627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3.5" hidden="1" customHeight="1" x14ac:dyDescent="0.2">
      <c r="CL123" s="80"/>
      <c r="CM123" s="80"/>
      <c r="CN123" s="80"/>
      <c r="CO123" s="628"/>
      <c r="CP123" s="629"/>
    </row>
    <row r="124" spans="90:94" ht="12.75" hidden="1" customHeight="1" x14ac:dyDescent="0.2">
      <c r="CL124" s="56"/>
      <c r="CM124" s="56"/>
      <c r="CN124" s="56"/>
      <c r="CO124" s="632"/>
      <c r="CP124" s="633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2.75" hidden="1" customHeight="1" x14ac:dyDescent="0.2">
      <c r="CL126" s="67"/>
      <c r="CM126" s="67"/>
      <c r="CN126" s="67"/>
      <c r="CO126" s="626"/>
      <c r="CP126" s="627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3.5" hidden="1" customHeight="1" x14ac:dyDescent="0.2">
      <c r="CL128" s="80"/>
      <c r="CM128" s="80"/>
      <c r="CN128" s="80"/>
      <c r="CO128" s="628"/>
      <c r="CP128" s="629"/>
    </row>
    <row r="129" spans="90:94" ht="12.75" hidden="1" customHeight="1" x14ac:dyDescent="0.2">
      <c r="CL129" s="56"/>
      <c r="CM129" s="56"/>
      <c r="CN129" s="56"/>
      <c r="CO129" s="632"/>
      <c r="CP129" s="633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2.75" hidden="1" customHeight="1" x14ac:dyDescent="0.2">
      <c r="CL131" s="67"/>
      <c r="CM131" s="67"/>
      <c r="CN131" s="67"/>
      <c r="CO131" s="626"/>
      <c r="CP131" s="627"/>
    </row>
    <row r="132" spans="90:94" ht="12.75" hidden="1" customHeight="1" x14ac:dyDescent="0.2">
      <c r="CL132" s="67"/>
      <c r="CM132" s="67"/>
      <c r="CN132" s="67"/>
      <c r="CO132" s="626"/>
      <c r="CP132" s="627"/>
    </row>
    <row r="133" spans="90:94" ht="13.5" hidden="1" customHeight="1" x14ac:dyDescent="0.2">
      <c r="CL133" s="80"/>
      <c r="CM133" s="80"/>
      <c r="CN133" s="80"/>
      <c r="CO133" s="628"/>
      <c r="CP133" s="629"/>
    </row>
    <row r="134" spans="90:94" ht="13.5" hidden="1" customHeight="1" x14ac:dyDescent="0.2">
      <c r="CL134" s="92"/>
      <c r="CM134" s="92"/>
      <c r="CN134" s="92"/>
      <c r="CO134" s="630"/>
      <c r="CP134" s="631"/>
    </row>
    <row r="135" spans="90:94" ht="18.75" hidden="1" customHeight="1" x14ac:dyDescent="0.2">
      <c r="CO135" s="94" t="e">
        <f>#REF!</f>
        <v>#REF!</v>
      </c>
      <c r="CP135" s="103">
        <f ca="1">NOW()</f>
        <v>41976.371796527776</v>
      </c>
    </row>
  </sheetData>
  <mergeCells count="254">
    <mergeCell ref="CM7:CM14"/>
    <mergeCell ref="CO15:CP15"/>
    <mergeCell ref="CD7:CD14"/>
    <mergeCell ref="BU7:BU14"/>
    <mergeCell ref="CO133:CP133"/>
    <mergeCell ref="CO134:CP134"/>
    <mergeCell ref="CB7:CB14"/>
    <mergeCell ref="CO127:CP127"/>
    <mergeCell ref="CO128:CP128"/>
    <mergeCell ref="CO129:CP129"/>
    <mergeCell ref="CO130:CP130"/>
    <mergeCell ref="CO131:CP131"/>
    <mergeCell ref="CO132:CP132"/>
    <mergeCell ref="CO121:CP121"/>
    <mergeCell ref="CO122:CP122"/>
    <mergeCell ref="CO123:CP123"/>
    <mergeCell ref="CO124:CP124"/>
    <mergeCell ref="CO125:CP125"/>
    <mergeCell ref="CO126:CP126"/>
    <mergeCell ref="CO115:CP115"/>
    <mergeCell ref="CO116:CP116"/>
    <mergeCell ref="CO117:CP117"/>
    <mergeCell ref="CO118:CP118"/>
    <mergeCell ref="CO119:CP119"/>
    <mergeCell ref="CO120:CP120"/>
    <mergeCell ref="CO109:CP109"/>
    <mergeCell ref="CO110:CP110"/>
    <mergeCell ref="CO111:CP111"/>
    <mergeCell ref="CO112:CP112"/>
    <mergeCell ref="CO113:CP113"/>
    <mergeCell ref="CO114:CP114"/>
    <mergeCell ref="CO103:CP103"/>
    <mergeCell ref="CO104:CP104"/>
    <mergeCell ref="CO105:CP105"/>
    <mergeCell ref="CO106:CP106"/>
    <mergeCell ref="CO107:CP107"/>
    <mergeCell ref="CO108:CP108"/>
    <mergeCell ref="CO97:CP97"/>
    <mergeCell ref="CO98:CP98"/>
    <mergeCell ref="CO99:CP99"/>
    <mergeCell ref="CO100:CP100"/>
    <mergeCell ref="CO101:CP101"/>
    <mergeCell ref="CO102:CP102"/>
    <mergeCell ref="CO91:CP91"/>
    <mergeCell ref="CO92:CP92"/>
    <mergeCell ref="CO93:CP93"/>
    <mergeCell ref="CO94:CP94"/>
    <mergeCell ref="CO95:CP95"/>
    <mergeCell ref="CO96:CP96"/>
    <mergeCell ref="CO85:CP85"/>
    <mergeCell ref="CO86:CP86"/>
    <mergeCell ref="CO87:CP87"/>
    <mergeCell ref="CO88:CP88"/>
    <mergeCell ref="CO89:CP89"/>
    <mergeCell ref="CO90:CP90"/>
    <mergeCell ref="CL76:CL83"/>
    <mergeCell ref="CN76:CN83"/>
    <mergeCell ref="CO77:CO82"/>
    <mergeCell ref="CP77:CP82"/>
    <mergeCell ref="CO83:CP83"/>
    <mergeCell ref="CO84:CP84"/>
    <mergeCell ref="CO63:CP63"/>
    <mergeCell ref="CO64:CP64"/>
    <mergeCell ref="CO65:CP65"/>
    <mergeCell ref="CL70:CO70"/>
    <mergeCell ref="CL71:CO71"/>
    <mergeCell ref="CO57:CP57"/>
    <mergeCell ref="CO58:CP58"/>
    <mergeCell ref="CO59:CP59"/>
    <mergeCell ref="CO60:CP60"/>
    <mergeCell ref="CO61:CP61"/>
    <mergeCell ref="CO62:CP62"/>
    <mergeCell ref="CO51:CP51"/>
    <mergeCell ref="CO52:CP52"/>
    <mergeCell ref="CO53:CP53"/>
    <mergeCell ref="CO54:CP54"/>
    <mergeCell ref="CO55:CP55"/>
    <mergeCell ref="CO56:CP56"/>
    <mergeCell ref="CO45:CP45"/>
    <mergeCell ref="CO46:CP46"/>
    <mergeCell ref="CO47:CP47"/>
    <mergeCell ref="CO48:CP48"/>
    <mergeCell ref="CO49:CP49"/>
    <mergeCell ref="CO50:CP50"/>
    <mergeCell ref="CO39:CP39"/>
    <mergeCell ref="CO40:CP40"/>
    <mergeCell ref="CO41:CP41"/>
    <mergeCell ref="CO42:CP42"/>
    <mergeCell ref="CO43:CP43"/>
    <mergeCell ref="CO44:CP44"/>
    <mergeCell ref="CO33:CP33"/>
    <mergeCell ref="CO34:CP34"/>
    <mergeCell ref="CO35:CP35"/>
    <mergeCell ref="CO36:CP36"/>
    <mergeCell ref="CO37:CP37"/>
    <mergeCell ref="CO38:CP38"/>
    <mergeCell ref="CO27:CP27"/>
    <mergeCell ref="CO28:CP28"/>
    <mergeCell ref="CO29:CP29"/>
    <mergeCell ref="CO30:CP30"/>
    <mergeCell ref="CO31:CP31"/>
    <mergeCell ref="CO32:CP32"/>
    <mergeCell ref="CO21:CP21"/>
    <mergeCell ref="CO22:CP22"/>
    <mergeCell ref="CO23:CP23"/>
    <mergeCell ref="CO24:CP24"/>
    <mergeCell ref="CO25:CP25"/>
    <mergeCell ref="CO26:CP26"/>
    <mergeCell ref="CO14:CP14"/>
    <mergeCell ref="CO16:CP16"/>
    <mergeCell ref="CO17:CP17"/>
    <mergeCell ref="CO18:CP18"/>
    <mergeCell ref="CO19:CP19"/>
    <mergeCell ref="CO20:CP20"/>
    <mergeCell ref="AO13:AO14"/>
    <mergeCell ref="AP13:AP14"/>
    <mergeCell ref="AQ13:AQ14"/>
    <mergeCell ref="AR13:AR14"/>
    <mergeCell ref="AS13:AS14"/>
    <mergeCell ref="AY13:AY14"/>
    <mergeCell ref="CN7:CN14"/>
    <mergeCell ref="CO7:CP7"/>
    <mergeCell ref="CO8:CO13"/>
    <mergeCell ref="CP8:CP13"/>
    <mergeCell ref="BH7:BI8"/>
    <mergeCell ref="BJ7:BJ14"/>
    <mergeCell ref="BK7:BK14"/>
    <mergeCell ref="BL7:BL14"/>
    <mergeCell ref="BM7:BM14"/>
    <mergeCell ref="BN7:BN14"/>
    <mergeCell ref="BH9:BH14"/>
    <mergeCell ref="BI9:BI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Y10:AZ12"/>
    <mergeCell ref="AP10:AP12"/>
    <mergeCell ref="AQ10:AQ12"/>
    <mergeCell ref="AM13:AM14"/>
    <mergeCell ref="AN13:AN14"/>
    <mergeCell ref="X10:X12"/>
    <mergeCell ref="Y10:Y12"/>
    <mergeCell ref="AW7:AW14"/>
    <mergeCell ref="AX7:AX14"/>
    <mergeCell ref="AY7:AZ7"/>
    <mergeCell ref="W10:W12"/>
    <mergeCell ref="V10:V12"/>
    <mergeCell ref="AV7:AV14"/>
    <mergeCell ref="AU7:AU14"/>
    <mergeCell ref="J10:J12"/>
    <mergeCell ref="K10:K12"/>
    <mergeCell ref="L10:L12"/>
    <mergeCell ref="M10:M12"/>
    <mergeCell ref="N10:N12"/>
    <mergeCell ref="O10:O12"/>
    <mergeCell ref="CF7:CH14"/>
    <mergeCell ref="CI7:CK14"/>
    <mergeCell ref="CL7:CL14"/>
    <mergeCell ref="AY8:AZ9"/>
    <mergeCell ref="BA9:BA14"/>
    <mergeCell ref="BB9:BC10"/>
    <mergeCell ref="BW7:BW14"/>
    <mergeCell ref="BX7:BX14"/>
    <mergeCell ref="BZ7:BZ14"/>
    <mergeCell ref="CA7:CA14"/>
    <mergeCell ref="CC7:CC14"/>
    <mergeCell ref="CE7:CE14"/>
    <mergeCell ref="BO7:BO14"/>
    <mergeCell ref="BQ7:BQ14"/>
    <mergeCell ref="BR7:BR14"/>
    <mergeCell ref="BS7:BS14"/>
    <mergeCell ref="BT7:BT14"/>
    <mergeCell ref="BV7:BV14"/>
    <mergeCell ref="BA7:BC8"/>
    <mergeCell ref="BD7:BD14"/>
    <mergeCell ref="BE7:BG12"/>
    <mergeCell ref="AZ13:AZ14"/>
    <mergeCell ref="BB13:BB14"/>
    <mergeCell ref="BC13:BC14"/>
    <mergeCell ref="BE13:BG13"/>
    <mergeCell ref="AB10:AB12"/>
    <mergeCell ref="AC10:AC12"/>
    <mergeCell ref="AD10:AD12"/>
    <mergeCell ref="AE10:AE12"/>
    <mergeCell ref="BB11:BB12"/>
    <mergeCell ref="BC11:BC12"/>
    <mergeCell ref="BY7:BY14"/>
    <mergeCell ref="CI65:CK65"/>
    <mergeCell ref="CF65:CH65"/>
    <mergeCell ref="BP7:BP14"/>
    <mergeCell ref="S1:V1"/>
    <mergeCell ref="CL1:CO1"/>
    <mergeCell ref="S2:V2"/>
    <mergeCell ref="X2:BZ2"/>
    <mergeCell ref="CL2:CO2"/>
    <mergeCell ref="X3:BZ4"/>
    <mergeCell ref="B5:CP5"/>
    <mergeCell ref="B6:CP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</mergeCells>
  <pageMargins left="1.5" right="0.5" top="1.75" bottom="1.5" header="0.5" footer="0.5"/>
  <pageSetup paperSize="153" scale="97" orientation="landscape" r:id="rId1"/>
  <ignoredErrors>
    <ignoredError sqref="V65:AC65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CP135"/>
  <sheetViews>
    <sheetView topLeftCell="A7" zoomScale="85" zoomScaleNormal="85" workbookViewId="0">
      <pane xSplit="5" topLeftCell="BE1" activePane="topRight" state="frozen"/>
      <selection activeCell="CB7" sqref="CB7:CB14"/>
      <selection pane="topRight" activeCell="BT7" sqref="BT7:BT14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66" width="3.28515625" style="1" customWidth="1"/>
    <col min="67" max="67" width="3.28515625" style="474" customWidth="1"/>
    <col min="68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39"/>
      <c r="BN1" s="239"/>
      <c r="BO1" s="469"/>
      <c r="BP1" s="244"/>
      <c r="BQ1" s="239"/>
      <c r="BR1" s="239"/>
      <c r="BS1" s="239"/>
      <c r="BT1" s="469"/>
      <c r="BU1" s="239"/>
      <c r="BV1" s="239"/>
      <c r="BW1" s="239"/>
      <c r="BX1" s="239"/>
      <c r="BY1" s="601"/>
      <c r="BZ1" s="239"/>
      <c r="CA1" s="239"/>
      <c r="CB1" s="239"/>
      <c r="CC1" s="239"/>
      <c r="CD1" s="247"/>
      <c r="CE1" s="239"/>
      <c r="CF1" s="239"/>
      <c r="CG1" s="239"/>
      <c r="CH1" s="239"/>
      <c r="CI1" s="239"/>
      <c r="CJ1" s="239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36"/>
      <c r="CB2" s="236"/>
      <c r="CC2" s="236"/>
      <c r="CD2" s="246"/>
      <c r="CE2" s="236"/>
      <c r="CF2" s="236"/>
      <c r="CG2" s="236"/>
      <c r="CH2" s="236"/>
      <c r="CI2" s="236"/>
      <c r="CJ2" s="236"/>
      <c r="CK2" s="18"/>
      <c r="CL2" s="726" t="s">
        <v>91</v>
      </c>
      <c r="CM2" s="727"/>
      <c r="CN2" s="727"/>
      <c r="CO2" s="728"/>
      <c r="CP2" s="424" t="s">
        <v>278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37"/>
      <c r="CB3" s="237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37"/>
      <c r="CB4" s="237"/>
      <c r="CC4" s="240"/>
      <c r="CD4" s="248"/>
      <c r="CE4" s="240"/>
      <c r="CF4" s="240"/>
      <c r="CG4" s="240"/>
      <c r="CH4" s="240"/>
      <c r="CI4" s="240"/>
      <c r="CJ4" s="240"/>
      <c r="CK4" s="240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876" t="s">
        <v>149</v>
      </c>
      <c r="BP7" s="653" t="s">
        <v>181</v>
      </c>
      <c r="BQ7" s="653" t="s">
        <v>33</v>
      </c>
      <c r="BR7" s="653" t="s">
        <v>34</v>
      </c>
      <c r="BS7" s="653" t="s">
        <v>108</v>
      </c>
      <c r="BT7" s="620" t="s">
        <v>323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310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40"/>
      <c r="AN8" s="740"/>
      <c r="AO8" s="740"/>
      <c r="AP8" s="740"/>
      <c r="AQ8" s="740"/>
      <c r="AR8" s="740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877"/>
      <c r="BP8" s="654"/>
      <c r="BQ8" s="654"/>
      <c r="BR8" s="654"/>
      <c r="BS8" s="654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877"/>
      <c r="BP9" s="654"/>
      <c r="BQ9" s="654"/>
      <c r="BR9" s="654"/>
      <c r="BS9" s="654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304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877"/>
      <c r="BP10" s="654"/>
      <c r="BQ10" s="654"/>
      <c r="BR10" s="654"/>
      <c r="BS10" s="654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305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877"/>
      <c r="BP11" s="654"/>
      <c r="BQ11" s="654"/>
      <c r="BR11" s="654"/>
      <c r="BS11" s="654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30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877"/>
      <c r="BP12" s="654"/>
      <c r="BQ12" s="654"/>
      <c r="BR12" s="654"/>
      <c r="BS12" s="654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303"/>
      <c r="G13" s="303"/>
      <c r="H13" s="303"/>
      <c r="I13" s="303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877"/>
      <c r="BP13" s="654"/>
      <c r="BQ13" s="654"/>
      <c r="BR13" s="654"/>
      <c r="BS13" s="654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356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44"/>
      <c r="W14" s="688"/>
      <c r="X14" s="688"/>
      <c r="Y14" s="688"/>
      <c r="Z14" s="688"/>
      <c r="AA14" s="688"/>
      <c r="AB14" s="688"/>
      <c r="AC14" s="842"/>
      <c r="AD14" s="819"/>
      <c r="AE14" s="690"/>
      <c r="AF14" s="690"/>
      <c r="AG14" s="690"/>
      <c r="AH14" s="690"/>
      <c r="AI14" s="690"/>
      <c r="AJ14" s="690"/>
      <c r="AK14" s="698"/>
      <c r="AL14" s="745"/>
      <c r="AM14" s="645"/>
      <c r="AN14" s="645"/>
      <c r="AO14" s="645"/>
      <c r="AP14" s="645"/>
      <c r="AQ14" s="645"/>
      <c r="AR14" s="645"/>
      <c r="AS14" s="813"/>
      <c r="AT14" s="846"/>
      <c r="AU14" s="655"/>
      <c r="AV14" s="809"/>
      <c r="AW14" s="809"/>
      <c r="AX14" s="668"/>
      <c r="AY14" s="652"/>
      <c r="AZ14" s="700"/>
      <c r="BA14" s="675"/>
      <c r="BB14" s="650"/>
      <c r="BC14" s="668"/>
      <c r="BD14" s="822"/>
      <c r="BE14" s="311" t="s">
        <v>63</v>
      </c>
      <c r="BF14" s="312" t="s">
        <v>64</v>
      </c>
      <c r="BG14" s="313" t="s">
        <v>65</v>
      </c>
      <c r="BH14" s="830"/>
      <c r="BI14" s="658"/>
      <c r="BJ14" s="650"/>
      <c r="BK14" s="655"/>
      <c r="BL14" s="655"/>
      <c r="BM14" s="655"/>
      <c r="BN14" s="655"/>
      <c r="BO14" s="882"/>
      <c r="BP14" s="655"/>
      <c r="BQ14" s="655"/>
      <c r="BR14" s="655"/>
      <c r="BS14" s="655"/>
      <c r="BT14" s="622"/>
      <c r="BU14" s="835"/>
      <c r="BV14" s="835"/>
      <c r="BW14" s="655"/>
      <c r="BX14" s="655"/>
      <c r="BY14" s="622"/>
      <c r="BZ14" s="655"/>
      <c r="CA14" s="835"/>
      <c r="CB14" s="835"/>
      <c r="CC14" s="655"/>
      <c r="CD14" s="832"/>
      <c r="CE14" s="809"/>
      <c r="CF14" s="650"/>
      <c r="CG14" s="655"/>
      <c r="CH14" s="668"/>
      <c r="CI14" s="682"/>
      <c r="CJ14" s="683"/>
      <c r="CK14" s="684"/>
      <c r="CL14" s="675"/>
      <c r="CM14" s="675"/>
      <c r="CN14" s="675"/>
      <c r="CO14" s="673" t="s">
        <v>66</v>
      </c>
      <c r="CP14" s="674"/>
    </row>
    <row r="15" spans="1:94" ht="15.95" customHeight="1" x14ac:dyDescent="0.2">
      <c r="B15" s="228"/>
      <c r="C15" s="255" t="s">
        <v>93</v>
      </c>
      <c r="D15" s="255">
        <v>1713</v>
      </c>
      <c r="E15" s="262">
        <v>1714</v>
      </c>
      <c r="F15" s="298"/>
      <c r="G15" s="298">
        <v>3038.4</v>
      </c>
      <c r="H15" s="298">
        <v>3037.5</v>
      </c>
      <c r="I15" s="253"/>
      <c r="J15" s="254"/>
      <c r="K15" s="255"/>
      <c r="L15" s="255"/>
      <c r="M15" s="255"/>
      <c r="N15" s="255"/>
      <c r="O15" s="255"/>
      <c r="P15" s="255"/>
      <c r="Q15" s="259"/>
      <c r="R15" s="260"/>
      <c r="S15" s="255"/>
      <c r="T15" s="255"/>
      <c r="U15" s="262"/>
      <c r="V15" s="260"/>
      <c r="W15" s="255"/>
      <c r="X15" s="255"/>
      <c r="Y15" s="255"/>
      <c r="Z15" s="255"/>
      <c r="AA15" s="255"/>
      <c r="AB15" s="255">
        <v>28</v>
      </c>
      <c r="AC15" s="259"/>
      <c r="AD15" s="260"/>
      <c r="AE15" s="258"/>
      <c r="AF15" s="258"/>
      <c r="AG15" s="258"/>
      <c r="AH15" s="258"/>
      <c r="AI15" s="258"/>
      <c r="AJ15" s="258"/>
      <c r="AK15" s="261"/>
      <c r="AL15" s="260"/>
      <c r="AM15" s="255"/>
      <c r="AN15" s="255"/>
      <c r="AO15" s="255"/>
      <c r="AP15" s="255"/>
      <c r="AQ15" s="255"/>
      <c r="AR15" s="255"/>
      <c r="AS15" s="262"/>
      <c r="AT15" s="258"/>
      <c r="AU15" s="255"/>
      <c r="AV15" s="259"/>
      <c r="AW15" s="259"/>
      <c r="AX15" s="262"/>
      <c r="AY15" s="260"/>
      <c r="AZ15" s="262"/>
      <c r="BA15" s="260"/>
      <c r="BB15" s="255" t="str">
        <f t="shared" ref="BB15" si="0">IF(G15=0," ",IF(BA15=0," ",IF((F15-G15)&lt;=5," ",IF((F15-G15)&gt;10,5,(F15-G15)-5))))</f>
        <v xml:space="preserve"> </v>
      </c>
      <c r="BC15" s="262" t="str">
        <f t="shared" ref="BC15" si="1">IF(BB15=" "," ",IF((F15-G15)&lt;=10," ",(F15-G15)-10))</f>
        <v xml:space="preserve"> </v>
      </c>
      <c r="BD15" s="253"/>
      <c r="BE15" s="260"/>
      <c r="BF15" s="255"/>
      <c r="BG15" s="262"/>
      <c r="BH15" s="258"/>
      <c r="BI15" s="262"/>
      <c r="BJ15" s="258"/>
      <c r="BK15" s="255"/>
      <c r="BL15" s="255"/>
      <c r="BM15" s="255"/>
      <c r="BN15" s="255"/>
      <c r="BO15" s="368"/>
      <c r="BP15" s="255"/>
      <c r="BQ15" s="255"/>
      <c r="BR15" s="255"/>
      <c r="BS15" s="255"/>
      <c r="BT15" s="368"/>
      <c r="BU15" s="255"/>
      <c r="BV15" s="255"/>
      <c r="BW15" s="255"/>
      <c r="BX15" s="255"/>
      <c r="BY15" s="255"/>
      <c r="BZ15" s="255"/>
      <c r="CA15" s="255"/>
      <c r="CB15" s="255"/>
      <c r="CC15" s="255"/>
      <c r="CD15" s="259"/>
      <c r="CE15" s="259"/>
      <c r="CF15" s="361"/>
      <c r="CG15" s="369"/>
      <c r="CH15" s="369"/>
      <c r="CI15" s="361"/>
      <c r="CJ15" s="369"/>
      <c r="CK15" s="261"/>
      <c r="CL15" s="261">
        <v>0.88560000000000005</v>
      </c>
      <c r="CM15" s="261"/>
      <c r="CN15" s="253"/>
      <c r="CO15" s="632" t="s">
        <v>291</v>
      </c>
      <c r="CP15" s="633"/>
    </row>
    <row r="16" spans="1:94" ht="15.95" customHeight="1" x14ac:dyDescent="0.2">
      <c r="B16" s="307" t="s">
        <v>193</v>
      </c>
      <c r="C16" s="273" t="s">
        <v>93</v>
      </c>
      <c r="D16" s="273">
        <v>1801</v>
      </c>
      <c r="E16" s="274"/>
      <c r="F16" s="323">
        <v>3048.7</v>
      </c>
      <c r="G16" s="323">
        <v>3046</v>
      </c>
      <c r="H16" s="323"/>
      <c r="I16" s="315"/>
      <c r="J16" s="324"/>
      <c r="K16" s="273"/>
      <c r="L16" s="273"/>
      <c r="M16" s="273"/>
      <c r="N16" s="273"/>
      <c r="O16" s="273"/>
      <c r="P16" s="273"/>
      <c r="Q16" s="320"/>
      <c r="R16" s="326"/>
      <c r="S16" s="273"/>
      <c r="T16" s="273"/>
      <c r="U16" s="274"/>
      <c r="V16" s="326"/>
      <c r="W16" s="273"/>
      <c r="X16" s="273"/>
      <c r="Y16" s="273"/>
      <c r="Z16" s="273"/>
      <c r="AA16" s="273"/>
      <c r="AB16" s="273"/>
      <c r="AC16" s="320"/>
      <c r="AD16" s="326"/>
      <c r="AE16" s="319"/>
      <c r="AF16" s="319"/>
      <c r="AG16" s="319"/>
      <c r="AH16" s="319"/>
      <c r="AI16" s="319"/>
      <c r="AJ16" s="319"/>
      <c r="AK16" s="317"/>
      <c r="AL16" s="326"/>
      <c r="AM16" s="273"/>
      <c r="AN16" s="273"/>
      <c r="AO16" s="273"/>
      <c r="AP16" s="273"/>
      <c r="AQ16" s="273"/>
      <c r="AR16" s="273"/>
      <c r="AS16" s="274"/>
      <c r="AT16" s="319"/>
      <c r="AU16" s="273"/>
      <c r="AV16" s="320"/>
      <c r="AW16" s="320"/>
      <c r="AX16" s="274"/>
      <c r="AY16" s="326"/>
      <c r="AZ16" s="274"/>
      <c r="BA16" s="326">
        <v>1</v>
      </c>
      <c r="BB16" s="273" t="str">
        <f t="shared" ref="BB16:BB39" si="2">IF(G16=0," ",IF(BA16=0," ",IF((F16-G16)&lt;=5," ",IF((F16-G16)&gt;10,5,(F16-G16)-5))))</f>
        <v xml:space="preserve"> </v>
      </c>
      <c r="BC16" s="274" t="str">
        <f t="shared" ref="BC16:BC39" si="3">IF(BB16=" "," ",IF((F16-G16)&lt;=10," ",(F16-G16)-10))</f>
        <v xml:space="preserve"> </v>
      </c>
      <c r="BD16" s="315"/>
      <c r="BE16" s="326"/>
      <c r="BF16" s="273"/>
      <c r="BG16" s="274"/>
      <c r="BH16" s="319"/>
      <c r="BI16" s="274"/>
      <c r="BJ16" s="319"/>
      <c r="BK16" s="273"/>
      <c r="BL16" s="273"/>
      <c r="BM16" s="273">
        <v>1</v>
      </c>
      <c r="BN16" s="273"/>
      <c r="BO16" s="390"/>
      <c r="BP16" s="273">
        <v>1</v>
      </c>
      <c r="BQ16" s="273"/>
      <c r="BR16" s="273"/>
      <c r="BS16" s="273"/>
      <c r="BT16" s="390"/>
      <c r="BU16" s="273"/>
      <c r="BV16" s="273"/>
      <c r="BW16" s="273"/>
      <c r="BX16" s="273"/>
      <c r="BY16" s="273"/>
      <c r="BZ16" s="273"/>
      <c r="CA16" s="273"/>
      <c r="CB16" s="273"/>
      <c r="CC16" s="273"/>
      <c r="CD16" s="320"/>
      <c r="CE16" s="320"/>
      <c r="CF16" s="342"/>
      <c r="CG16" s="375"/>
      <c r="CH16" s="375"/>
      <c r="CI16" s="342"/>
      <c r="CJ16" s="375"/>
      <c r="CK16" s="317"/>
      <c r="CL16" s="317"/>
      <c r="CM16" s="317"/>
      <c r="CN16" s="315"/>
      <c r="CO16" s="791"/>
      <c r="CP16" s="792"/>
    </row>
    <row r="17" spans="2:94" ht="15.95" customHeight="1" x14ac:dyDescent="0.2">
      <c r="B17" s="64"/>
      <c r="C17" s="265" t="s">
        <v>93</v>
      </c>
      <c r="D17" s="265">
        <v>1801</v>
      </c>
      <c r="E17" s="272">
        <v>1802</v>
      </c>
      <c r="F17" s="296"/>
      <c r="G17" s="296">
        <v>3046</v>
      </c>
      <c r="H17" s="296">
        <v>3045.6</v>
      </c>
      <c r="I17" s="263"/>
      <c r="J17" s="264"/>
      <c r="K17" s="265"/>
      <c r="L17" s="265"/>
      <c r="M17" s="265"/>
      <c r="N17" s="265"/>
      <c r="O17" s="265"/>
      <c r="P17" s="265"/>
      <c r="Q17" s="269"/>
      <c r="R17" s="270"/>
      <c r="S17" s="265"/>
      <c r="T17" s="265"/>
      <c r="U17" s="272"/>
      <c r="V17" s="270"/>
      <c r="W17" s="265"/>
      <c r="X17" s="265"/>
      <c r="Y17" s="265"/>
      <c r="Z17" s="265"/>
      <c r="AA17" s="265"/>
      <c r="AB17" s="265"/>
      <c r="AC17" s="269"/>
      <c r="AD17" s="270"/>
      <c r="AE17" s="268">
        <v>104</v>
      </c>
      <c r="AF17" s="268"/>
      <c r="AG17" s="268"/>
      <c r="AH17" s="268"/>
      <c r="AI17" s="268"/>
      <c r="AJ17" s="268"/>
      <c r="AK17" s="271"/>
      <c r="AL17" s="270"/>
      <c r="AM17" s="265"/>
      <c r="AN17" s="265"/>
      <c r="AO17" s="265"/>
      <c r="AP17" s="265"/>
      <c r="AQ17" s="265"/>
      <c r="AR17" s="265"/>
      <c r="AS17" s="272"/>
      <c r="AT17" s="268"/>
      <c r="AU17" s="265"/>
      <c r="AV17" s="269"/>
      <c r="AW17" s="269"/>
      <c r="AX17" s="272"/>
      <c r="AY17" s="270"/>
      <c r="AZ17" s="272"/>
      <c r="BA17" s="270"/>
      <c r="BB17" s="265" t="str">
        <f t="shared" si="2"/>
        <v xml:space="preserve"> </v>
      </c>
      <c r="BC17" s="272" t="str">
        <f t="shared" si="3"/>
        <v xml:space="preserve"> </v>
      </c>
      <c r="BD17" s="263"/>
      <c r="BE17" s="270"/>
      <c r="BF17" s="265"/>
      <c r="BG17" s="272"/>
      <c r="BH17" s="268"/>
      <c r="BI17" s="272"/>
      <c r="BJ17" s="268"/>
      <c r="BK17" s="265"/>
      <c r="BL17" s="265"/>
      <c r="BM17" s="265"/>
      <c r="BN17" s="265"/>
      <c r="BO17" s="334"/>
      <c r="BP17" s="265"/>
      <c r="BQ17" s="265"/>
      <c r="BR17" s="265"/>
      <c r="BS17" s="265"/>
      <c r="BT17" s="334"/>
      <c r="BU17" s="265"/>
      <c r="BV17" s="265"/>
      <c r="BW17" s="265"/>
      <c r="BX17" s="265"/>
      <c r="BY17" s="265"/>
      <c r="BZ17" s="265"/>
      <c r="CA17" s="265"/>
      <c r="CB17" s="265"/>
      <c r="CC17" s="265"/>
      <c r="CD17" s="269"/>
      <c r="CE17" s="269"/>
      <c r="CF17" s="359"/>
      <c r="CG17" s="370"/>
      <c r="CH17" s="370"/>
      <c r="CI17" s="359"/>
      <c r="CJ17" s="370"/>
      <c r="CK17" s="271"/>
      <c r="CL17" s="271"/>
      <c r="CM17" s="271"/>
      <c r="CN17" s="263">
        <v>99</v>
      </c>
      <c r="CO17" s="793" t="s">
        <v>290</v>
      </c>
      <c r="CP17" s="794"/>
    </row>
    <row r="18" spans="2:94" ht="15.95" customHeight="1" x14ac:dyDescent="0.2">
      <c r="B18" s="307" t="s">
        <v>192</v>
      </c>
      <c r="C18" s="273" t="s">
        <v>93</v>
      </c>
      <c r="D18" s="273">
        <v>1802</v>
      </c>
      <c r="E18" s="274"/>
      <c r="F18" s="323">
        <v>3055.9</v>
      </c>
      <c r="G18" s="323">
        <v>3045.6</v>
      </c>
      <c r="H18" s="323"/>
      <c r="I18" s="315"/>
      <c r="J18" s="324"/>
      <c r="K18" s="273"/>
      <c r="L18" s="273"/>
      <c r="M18" s="273"/>
      <c r="N18" s="273"/>
      <c r="O18" s="273"/>
      <c r="P18" s="273"/>
      <c r="Q18" s="320"/>
      <c r="R18" s="326"/>
      <c r="S18" s="273"/>
      <c r="T18" s="273"/>
      <c r="U18" s="274"/>
      <c r="V18" s="326"/>
      <c r="W18" s="273"/>
      <c r="X18" s="273"/>
      <c r="Y18" s="273"/>
      <c r="Z18" s="273"/>
      <c r="AA18" s="273"/>
      <c r="AB18" s="273"/>
      <c r="AC18" s="320"/>
      <c r="AD18" s="326"/>
      <c r="AE18" s="319"/>
      <c r="AF18" s="319"/>
      <c r="AG18" s="319"/>
      <c r="AH18" s="319"/>
      <c r="AI18" s="319"/>
      <c r="AJ18" s="319"/>
      <c r="AK18" s="317"/>
      <c r="AL18" s="326"/>
      <c r="AM18" s="273"/>
      <c r="AN18" s="273"/>
      <c r="AO18" s="273"/>
      <c r="AP18" s="273"/>
      <c r="AQ18" s="273"/>
      <c r="AR18" s="273"/>
      <c r="AS18" s="274"/>
      <c r="AT18" s="319"/>
      <c r="AU18" s="273"/>
      <c r="AV18" s="320"/>
      <c r="AW18" s="320"/>
      <c r="AX18" s="274"/>
      <c r="AY18" s="326"/>
      <c r="AZ18" s="274"/>
      <c r="BA18" s="326">
        <v>1</v>
      </c>
      <c r="BB18" s="273">
        <f t="shared" si="2"/>
        <v>5</v>
      </c>
      <c r="BC18" s="274">
        <f t="shared" si="3"/>
        <v>0.3000000000001819</v>
      </c>
      <c r="BD18" s="315"/>
      <c r="BE18" s="326"/>
      <c r="BF18" s="273"/>
      <c r="BG18" s="274"/>
      <c r="BH18" s="319"/>
      <c r="BI18" s="274"/>
      <c r="BJ18" s="319"/>
      <c r="BK18" s="273"/>
      <c r="BL18" s="273"/>
      <c r="BM18" s="273">
        <v>1</v>
      </c>
      <c r="BN18" s="273"/>
      <c r="BO18" s="390">
        <v>1</v>
      </c>
      <c r="BP18" s="273"/>
      <c r="BQ18" s="273"/>
      <c r="BR18" s="273"/>
      <c r="BS18" s="273"/>
      <c r="BT18" s="390"/>
      <c r="BU18" s="273"/>
      <c r="BV18" s="273"/>
      <c r="BW18" s="273"/>
      <c r="BX18" s="273"/>
      <c r="BY18" s="273"/>
      <c r="BZ18" s="273"/>
      <c r="CA18" s="273"/>
      <c r="CB18" s="273"/>
      <c r="CC18" s="273"/>
      <c r="CD18" s="320"/>
      <c r="CE18" s="320"/>
      <c r="CF18" s="342"/>
      <c r="CG18" s="375"/>
      <c r="CH18" s="375"/>
      <c r="CI18" s="342"/>
      <c r="CJ18" s="375"/>
      <c r="CK18" s="317"/>
      <c r="CL18" s="317"/>
      <c r="CM18" s="317"/>
      <c r="CN18" s="315"/>
      <c r="CO18" s="850"/>
      <c r="CP18" s="851"/>
    </row>
    <row r="19" spans="2:94" ht="15.95" customHeight="1" thickBot="1" x14ac:dyDescent="0.25">
      <c r="B19" s="77"/>
      <c r="C19" s="277" t="s">
        <v>93</v>
      </c>
      <c r="D19" s="277">
        <v>1802</v>
      </c>
      <c r="E19" s="278">
        <v>1803</v>
      </c>
      <c r="F19" s="297"/>
      <c r="G19" s="297">
        <v>3045.6</v>
      </c>
      <c r="H19" s="297">
        <v>3045.4</v>
      </c>
      <c r="I19" s="275"/>
      <c r="J19" s="276"/>
      <c r="K19" s="277">
        <v>68</v>
      </c>
      <c r="L19" s="277"/>
      <c r="M19" s="277"/>
      <c r="N19" s="277"/>
      <c r="O19" s="277"/>
      <c r="P19" s="277"/>
      <c r="Q19" s="280"/>
      <c r="R19" s="281"/>
      <c r="S19" s="277"/>
      <c r="T19" s="277"/>
      <c r="U19" s="278"/>
      <c r="V19" s="281"/>
      <c r="W19" s="277"/>
      <c r="X19" s="277"/>
      <c r="Y19" s="277"/>
      <c r="Z19" s="277"/>
      <c r="AA19" s="277"/>
      <c r="AB19" s="277"/>
      <c r="AC19" s="280"/>
      <c r="AD19" s="281"/>
      <c r="AE19" s="279"/>
      <c r="AF19" s="279"/>
      <c r="AG19" s="279"/>
      <c r="AH19" s="279"/>
      <c r="AI19" s="279"/>
      <c r="AJ19" s="279"/>
      <c r="AK19" s="282"/>
      <c r="AL19" s="281"/>
      <c r="AM19" s="277"/>
      <c r="AN19" s="277"/>
      <c r="AO19" s="277"/>
      <c r="AP19" s="277"/>
      <c r="AQ19" s="277"/>
      <c r="AR19" s="277"/>
      <c r="AS19" s="278"/>
      <c r="AT19" s="279"/>
      <c r="AU19" s="277"/>
      <c r="AV19" s="280"/>
      <c r="AW19" s="280"/>
      <c r="AX19" s="278"/>
      <c r="AY19" s="281"/>
      <c r="AZ19" s="278"/>
      <c r="BA19" s="281"/>
      <c r="BB19" s="277" t="str">
        <f t="shared" si="2"/>
        <v xml:space="preserve"> </v>
      </c>
      <c r="BC19" s="278" t="str">
        <f t="shared" si="3"/>
        <v xml:space="preserve"> </v>
      </c>
      <c r="BD19" s="275"/>
      <c r="BE19" s="281"/>
      <c r="BF19" s="277"/>
      <c r="BG19" s="278"/>
      <c r="BH19" s="279"/>
      <c r="BI19" s="278"/>
      <c r="BJ19" s="279"/>
      <c r="BK19" s="277"/>
      <c r="BL19" s="277"/>
      <c r="BM19" s="277"/>
      <c r="BN19" s="277"/>
      <c r="BO19" s="387"/>
      <c r="BP19" s="277"/>
      <c r="BQ19" s="277"/>
      <c r="BR19" s="277"/>
      <c r="BS19" s="277"/>
      <c r="BT19" s="387"/>
      <c r="BU19" s="277"/>
      <c r="BV19" s="277"/>
      <c r="BW19" s="277"/>
      <c r="BX19" s="277"/>
      <c r="BY19" s="277"/>
      <c r="BZ19" s="277"/>
      <c r="CA19" s="277"/>
      <c r="CB19" s="277"/>
      <c r="CC19" s="277"/>
      <c r="CD19" s="280"/>
      <c r="CE19" s="280"/>
      <c r="CF19" s="360"/>
      <c r="CG19" s="371"/>
      <c r="CH19" s="371"/>
      <c r="CI19" s="360"/>
      <c r="CJ19" s="371"/>
      <c r="CK19" s="282"/>
      <c r="CL19" s="282"/>
      <c r="CM19" s="282"/>
      <c r="CN19" s="275"/>
      <c r="CO19" s="852"/>
      <c r="CP19" s="853"/>
    </row>
    <row r="20" spans="2:94" ht="15.95" customHeight="1" x14ac:dyDescent="0.2">
      <c r="B20" s="307" t="s">
        <v>191</v>
      </c>
      <c r="C20" s="273" t="s">
        <v>93</v>
      </c>
      <c r="D20" s="273">
        <v>1803</v>
      </c>
      <c r="E20" s="274"/>
      <c r="F20" s="323">
        <v>3059.2</v>
      </c>
      <c r="G20" s="323">
        <v>3045.4</v>
      </c>
      <c r="H20" s="323"/>
      <c r="I20" s="315"/>
      <c r="J20" s="324"/>
      <c r="K20" s="273"/>
      <c r="L20" s="273"/>
      <c r="M20" s="273"/>
      <c r="N20" s="273"/>
      <c r="O20" s="273"/>
      <c r="P20" s="273"/>
      <c r="Q20" s="320"/>
      <c r="R20" s="326"/>
      <c r="S20" s="273"/>
      <c r="T20" s="273"/>
      <c r="U20" s="274"/>
      <c r="V20" s="326"/>
      <c r="W20" s="273"/>
      <c r="X20" s="273"/>
      <c r="Y20" s="273"/>
      <c r="Z20" s="273"/>
      <c r="AA20" s="273"/>
      <c r="AB20" s="273"/>
      <c r="AC20" s="320"/>
      <c r="AD20" s="326"/>
      <c r="AE20" s="319"/>
      <c r="AF20" s="319"/>
      <c r="AG20" s="319"/>
      <c r="AH20" s="319"/>
      <c r="AI20" s="319"/>
      <c r="AJ20" s="319"/>
      <c r="AK20" s="317"/>
      <c r="AL20" s="326"/>
      <c r="AM20" s="273"/>
      <c r="AN20" s="273"/>
      <c r="AO20" s="273"/>
      <c r="AP20" s="273"/>
      <c r="AQ20" s="273"/>
      <c r="AR20" s="273"/>
      <c r="AS20" s="274"/>
      <c r="AT20" s="319"/>
      <c r="AU20" s="273"/>
      <c r="AV20" s="320"/>
      <c r="AW20" s="320"/>
      <c r="AX20" s="274"/>
      <c r="AY20" s="326"/>
      <c r="AZ20" s="274"/>
      <c r="BA20" s="326">
        <v>1</v>
      </c>
      <c r="BB20" s="273">
        <f t="shared" si="2"/>
        <v>5</v>
      </c>
      <c r="BC20" s="274">
        <f t="shared" si="3"/>
        <v>3.7999999999997272</v>
      </c>
      <c r="BD20" s="315"/>
      <c r="BE20" s="326"/>
      <c r="BF20" s="273"/>
      <c r="BG20" s="274"/>
      <c r="BH20" s="319"/>
      <c r="BI20" s="274"/>
      <c r="BJ20" s="319"/>
      <c r="BK20" s="273"/>
      <c r="BL20" s="273">
        <v>1</v>
      </c>
      <c r="BM20" s="273"/>
      <c r="BN20" s="273"/>
      <c r="BO20" s="390">
        <v>1</v>
      </c>
      <c r="BP20" s="273"/>
      <c r="BQ20" s="273"/>
      <c r="BR20" s="273"/>
      <c r="BS20" s="273"/>
      <c r="BT20" s="390"/>
      <c r="BU20" s="273"/>
      <c r="BV20" s="273"/>
      <c r="BW20" s="273"/>
      <c r="BX20" s="273"/>
      <c r="BY20" s="273"/>
      <c r="BZ20" s="273"/>
      <c r="CA20" s="273"/>
      <c r="CB20" s="273"/>
      <c r="CC20" s="273"/>
      <c r="CD20" s="320"/>
      <c r="CE20" s="320"/>
      <c r="CF20" s="342"/>
      <c r="CG20" s="375"/>
      <c r="CH20" s="375"/>
      <c r="CI20" s="342"/>
      <c r="CJ20" s="375"/>
      <c r="CK20" s="317"/>
      <c r="CL20" s="317"/>
      <c r="CM20" s="317"/>
      <c r="CN20" s="315"/>
      <c r="CO20" s="886"/>
      <c r="CP20" s="887"/>
    </row>
    <row r="21" spans="2:94" ht="15.95" customHeight="1" x14ac:dyDescent="0.2">
      <c r="B21" s="339"/>
      <c r="C21" s="273" t="s">
        <v>93</v>
      </c>
      <c r="D21" s="273">
        <v>1803</v>
      </c>
      <c r="E21" s="274">
        <v>1805</v>
      </c>
      <c r="F21" s="323"/>
      <c r="G21" s="323">
        <v>3045.4</v>
      </c>
      <c r="H21" s="323">
        <v>3043.6</v>
      </c>
      <c r="I21" s="315"/>
      <c r="J21" s="324"/>
      <c r="K21" s="273">
        <v>28</v>
      </c>
      <c r="L21" s="273"/>
      <c r="M21" s="273"/>
      <c r="N21" s="273"/>
      <c r="O21" s="273"/>
      <c r="P21" s="273"/>
      <c r="Q21" s="320"/>
      <c r="R21" s="326"/>
      <c r="S21" s="273"/>
      <c r="T21" s="273"/>
      <c r="U21" s="274"/>
      <c r="V21" s="326"/>
      <c r="W21" s="273"/>
      <c r="X21" s="273"/>
      <c r="Y21" s="273"/>
      <c r="Z21" s="273"/>
      <c r="AA21" s="273"/>
      <c r="AB21" s="273"/>
      <c r="AC21" s="320"/>
      <c r="AD21" s="326"/>
      <c r="AE21" s="319"/>
      <c r="AF21" s="319"/>
      <c r="AG21" s="319"/>
      <c r="AH21" s="319"/>
      <c r="AI21" s="319"/>
      <c r="AJ21" s="319"/>
      <c r="AK21" s="317"/>
      <c r="AL21" s="326"/>
      <c r="AM21" s="273"/>
      <c r="AN21" s="273"/>
      <c r="AO21" s="273"/>
      <c r="AP21" s="273"/>
      <c r="AQ21" s="273"/>
      <c r="AR21" s="273"/>
      <c r="AS21" s="274"/>
      <c r="AT21" s="319"/>
      <c r="AU21" s="273"/>
      <c r="AV21" s="320"/>
      <c r="AW21" s="320"/>
      <c r="AX21" s="274"/>
      <c r="AY21" s="326"/>
      <c r="AZ21" s="274"/>
      <c r="BA21" s="326"/>
      <c r="BB21" s="273" t="str">
        <f t="shared" si="2"/>
        <v xml:space="preserve"> </v>
      </c>
      <c r="BC21" s="274" t="str">
        <f t="shared" si="3"/>
        <v xml:space="preserve"> </v>
      </c>
      <c r="BD21" s="315"/>
      <c r="BE21" s="326"/>
      <c r="BF21" s="273"/>
      <c r="BG21" s="274"/>
      <c r="BH21" s="319"/>
      <c r="BI21" s="274"/>
      <c r="BJ21" s="319"/>
      <c r="BK21" s="273"/>
      <c r="BL21" s="273"/>
      <c r="BM21" s="273"/>
      <c r="BN21" s="273"/>
      <c r="BO21" s="390"/>
      <c r="BP21" s="273"/>
      <c r="BQ21" s="273"/>
      <c r="BR21" s="273"/>
      <c r="BS21" s="273"/>
      <c r="BT21" s="390"/>
      <c r="BU21" s="273"/>
      <c r="BV21" s="273"/>
      <c r="BW21" s="273"/>
      <c r="BX21" s="273"/>
      <c r="BY21" s="273"/>
      <c r="BZ21" s="273"/>
      <c r="CA21" s="273"/>
      <c r="CB21" s="273"/>
      <c r="CC21" s="273"/>
      <c r="CD21" s="320"/>
      <c r="CE21" s="320"/>
      <c r="CF21" s="342"/>
      <c r="CG21" s="375"/>
      <c r="CH21" s="375"/>
      <c r="CI21" s="342"/>
      <c r="CJ21" s="375"/>
      <c r="CK21" s="317"/>
      <c r="CL21" s="317"/>
      <c r="CM21" s="317"/>
      <c r="CN21" s="315"/>
      <c r="CO21" s="850"/>
      <c r="CP21" s="851"/>
    </row>
    <row r="22" spans="2:94" ht="15.95" customHeight="1" x14ac:dyDescent="0.2">
      <c r="B22" s="64"/>
      <c r="C22" s="265" t="s">
        <v>93</v>
      </c>
      <c r="D22" s="265">
        <v>1804</v>
      </c>
      <c r="E22" s="272">
        <v>1805</v>
      </c>
      <c r="F22" s="299"/>
      <c r="G22" s="299">
        <v>3032.4</v>
      </c>
      <c r="H22" s="299">
        <v>3030.6</v>
      </c>
      <c r="I22" s="263"/>
      <c r="J22" s="264"/>
      <c r="K22" s="265"/>
      <c r="L22" s="265"/>
      <c r="M22" s="265"/>
      <c r="N22" s="265"/>
      <c r="O22" s="265"/>
      <c r="P22" s="265"/>
      <c r="Q22" s="269"/>
      <c r="R22" s="270"/>
      <c r="S22" s="265"/>
      <c r="T22" s="265"/>
      <c r="U22" s="272"/>
      <c r="V22" s="270"/>
      <c r="W22" s="265"/>
      <c r="X22" s="265"/>
      <c r="Y22" s="265"/>
      <c r="Z22" s="265"/>
      <c r="AA22" s="265"/>
      <c r="AB22" s="265"/>
      <c r="AC22" s="269"/>
      <c r="AD22" s="270"/>
      <c r="AE22" s="268"/>
      <c r="AF22" s="268"/>
      <c r="AG22" s="268"/>
      <c r="AH22" s="268">
        <v>40</v>
      </c>
      <c r="AI22" s="268"/>
      <c r="AJ22" s="268"/>
      <c r="AK22" s="271"/>
      <c r="AL22" s="270"/>
      <c r="AM22" s="265"/>
      <c r="AN22" s="265"/>
      <c r="AO22" s="265"/>
      <c r="AP22" s="265"/>
      <c r="AQ22" s="265"/>
      <c r="AR22" s="265"/>
      <c r="AS22" s="272"/>
      <c r="AT22" s="268"/>
      <c r="AU22" s="265"/>
      <c r="AV22" s="269"/>
      <c r="AW22" s="269"/>
      <c r="AX22" s="272"/>
      <c r="AY22" s="270"/>
      <c r="AZ22" s="272"/>
      <c r="BA22" s="270"/>
      <c r="BB22" s="265" t="str">
        <f t="shared" si="2"/>
        <v xml:space="preserve"> </v>
      </c>
      <c r="BC22" s="272" t="str">
        <f t="shared" si="3"/>
        <v xml:space="preserve"> </v>
      </c>
      <c r="BD22" s="263"/>
      <c r="BE22" s="270"/>
      <c r="BF22" s="265"/>
      <c r="BG22" s="272"/>
      <c r="BH22" s="268"/>
      <c r="BI22" s="272"/>
      <c r="BJ22" s="268"/>
      <c r="BK22" s="265"/>
      <c r="BL22" s="265"/>
      <c r="BM22" s="265"/>
      <c r="BN22" s="265"/>
      <c r="BO22" s="334"/>
      <c r="BP22" s="265"/>
      <c r="BQ22" s="265"/>
      <c r="BR22" s="265"/>
      <c r="BS22" s="265"/>
      <c r="BT22" s="334"/>
      <c r="BU22" s="265"/>
      <c r="BV22" s="265"/>
      <c r="BW22" s="265"/>
      <c r="BX22" s="265"/>
      <c r="BY22" s="265"/>
      <c r="BZ22" s="265"/>
      <c r="CA22" s="265"/>
      <c r="CB22" s="265"/>
      <c r="CC22" s="265"/>
      <c r="CD22" s="269"/>
      <c r="CE22" s="269"/>
      <c r="CF22" s="359"/>
      <c r="CG22" s="370"/>
      <c r="CH22" s="370"/>
      <c r="CI22" s="359"/>
      <c r="CJ22" s="370"/>
      <c r="CK22" s="271"/>
      <c r="CL22" s="271"/>
      <c r="CM22" s="271"/>
      <c r="CN22" s="263"/>
      <c r="CO22" s="850"/>
      <c r="CP22" s="851"/>
    </row>
    <row r="23" spans="2:94" ht="15.95" customHeight="1" x14ac:dyDescent="0.2">
      <c r="B23" s="307" t="s">
        <v>191</v>
      </c>
      <c r="C23" s="273" t="s">
        <v>93</v>
      </c>
      <c r="D23" s="273">
        <v>1805</v>
      </c>
      <c r="E23" s="274"/>
      <c r="F23" s="340">
        <v>3048</v>
      </c>
      <c r="G23" s="340">
        <v>3030.6</v>
      </c>
      <c r="H23" s="340"/>
      <c r="I23" s="315"/>
      <c r="J23" s="324"/>
      <c r="K23" s="273"/>
      <c r="L23" s="273"/>
      <c r="M23" s="273"/>
      <c r="N23" s="273"/>
      <c r="O23" s="273"/>
      <c r="P23" s="273"/>
      <c r="Q23" s="320"/>
      <c r="R23" s="326"/>
      <c r="S23" s="273"/>
      <c r="T23" s="273"/>
      <c r="U23" s="274"/>
      <c r="V23" s="326"/>
      <c r="W23" s="273"/>
      <c r="X23" s="273"/>
      <c r="Y23" s="273"/>
      <c r="Z23" s="273"/>
      <c r="AA23" s="273"/>
      <c r="AB23" s="273"/>
      <c r="AC23" s="320"/>
      <c r="AD23" s="326"/>
      <c r="AE23" s="319"/>
      <c r="AF23" s="319"/>
      <c r="AG23" s="319"/>
      <c r="AH23" s="319"/>
      <c r="AI23" s="319"/>
      <c r="AJ23" s="319"/>
      <c r="AK23" s="317"/>
      <c r="AL23" s="326"/>
      <c r="AM23" s="273"/>
      <c r="AN23" s="273"/>
      <c r="AO23" s="273"/>
      <c r="AP23" s="273"/>
      <c r="AQ23" s="273"/>
      <c r="AR23" s="273"/>
      <c r="AS23" s="274"/>
      <c r="AT23" s="319"/>
      <c r="AU23" s="273"/>
      <c r="AV23" s="320"/>
      <c r="AW23" s="320"/>
      <c r="AX23" s="274"/>
      <c r="AY23" s="326"/>
      <c r="AZ23" s="274"/>
      <c r="BA23" s="326">
        <v>1</v>
      </c>
      <c r="BB23" s="273">
        <f t="shared" si="2"/>
        <v>5</v>
      </c>
      <c r="BC23" s="274">
        <f t="shared" si="3"/>
        <v>7.4000000000000909</v>
      </c>
      <c r="BD23" s="315"/>
      <c r="BE23" s="326"/>
      <c r="BF23" s="273"/>
      <c r="BG23" s="274"/>
      <c r="BH23" s="319"/>
      <c r="BI23" s="274"/>
      <c r="BJ23" s="319"/>
      <c r="BK23" s="273"/>
      <c r="BL23" s="273"/>
      <c r="BM23" s="273"/>
      <c r="BN23" s="273"/>
      <c r="BO23" s="390"/>
      <c r="BP23" s="273"/>
      <c r="BQ23" s="273"/>
      <c r="BR23" s="273"/>
      <c r="BS23" s="273"/>
      <c r="BT23" s="390"/>
      <c r="BU23" s="273"/>
      <c r="BV23" s="273"/>
      <c r="BW23" s="273">
        <v>1</v>
      </c>
      <c r="BX23" s="273">
        <v>1</v>
      </c>
      <c r="BY23" s="273"/>
      <c r="BZ23" s="273"/>
      <c r="CA23" s="273"/>
      <c r="CB23" s="273"/>
      <c r="CC23" s="273"/>
      <c r="CD23" s="320"/>
      <c r="CE23" s="320"/>
      <c r="CF23" s="342"/>
      <c r="CG23" s="375"/>
      <c r="CH23" s="375"/>
      <c r="CI23" s="342"/>
      <c r="CJ23" s="375"/>
      <c r="CK23" s="317"/>
      <c r="CL23" s="317"/>
      <c r="CM23" s="317"/>
      <c r="CN23" s="315"/>
      <c r="CO23" s="850"/>
      <c r="CP23" s="851"/>
    </row>
    <row r="24" spans="2:94" ht="15.95" customHeight="1" thickBot="1" x14ac:dyDescent="0.25">
      <c r="B24" s="230"/>
      <c r="C24" s="277" t="s">
        <v>93</v>
      </c>
      <c r="D24" s="277">
        <v>1805</v>
      </c>
      <c r="E24" s="278">
        <v>1806</v>
      </c>
      <c r="F24" s="300"/>
      <c r="G24" s="300">
        <v>3030.6</v>
      </c>
      <c r="H24" s="300">
        <v>3029.3</v>
      </c>
      <c r="I24" s="275"/>
      <c r="J24" s="276"/>
      <c r="K24" s="277"/>
      <c r="L24" s="277"/>
      <c r="M24" s="277"/>
      <c r="N24" s="277"/>
      <c r="O24" s="277"/>
      <c r="P24" s="277"/>
      <c r="Q24" s="280"/>
      <c r="R24" s="281"/>
      <c r="S24" s="277"/>
      <c r="T24" s="277"/>
      <c r="U24" s="278"/>
      <c r="V24" s="281"/>
      <c r="W24" s="277"/>
      <c r="X24" s="277"/>
      <c r="Y24" s="277"/>
      <c r="Z24" s="277">
        <v>20</v>
      </c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/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281"/>
      <c r="BB24" s="277" t="str">
        <f t="shared" si="2"/>
        <v xml:space="preserve"> </v>
      </c>
      <c r="BC24" s="278" t="str">
        <f t="shared" si="3"/>
        <v xml:space="preserve"> </v>
      </c>
      <c r="BD24" s="275"/>
      <c r="BE24" s="281"/>
      <c r="BF24" s="277"/>
      <c r="BG24" s="278"/>
      <c r="BH24" s="279"/>
      <c r="BI24" s="278"/>
      <c r="BJ24" s="279"/>
      <c r="BK24" s="277"/>
      <c r="BL24" s="277"/>
      <c r="BM24" s="277"/>
      <c r="BN24" s="277"/>
      <c r="BO24" s="387"/>
      <c r="BP24" s="277"/>
      <c r="BQ24" s="277"/>
      <c r="BR24" s="277"/>
      <c r="BS24" s="277"/>
      <c r="BT24" s="387"/>
      <c r="BU24" s="277"/>
      <c r="BV24" s="277"/>
      <c r="BW24" s="277"/>
      <c r="BX24" s="277"/>
      <c r="BY24" s="277"/>
      <c r="BZ24" s="277"/>
      <c r="CA24" s="277"/>
      <c r="CB24" s="277"/>
      <c r="CC24" s="277"/>
      <c r="CD24" s="280"/>
      <c r="CE24" s="280"/>
      <c r="CF24" s="360"/>
      <c r="CG24" s="371"/>
      <c r="CH24" s="371"/>
      <c r="CI24" s="360"/>
      <c r="CJ24" s="371"/>
      <c r="CK24" s="282"/>
      <c r="CL24" s="282">
        <v>0.65600000000000003</v>
      </c>
      <c r="CM24" s="282"/>
      <c r="CN24" s="275"/>
      <c r="CO24" s="883" t="s">
        <v>291</v>
      </c>
      <c r="CP24" s="884"/>
    </row>
    <row r="25" spans="2:94" ht="15.95" customHeight="1" x14ac:dyDescent="0.2">
      <c r="B25" s="307" t="s">
        <v>194</v>
      </c>
      <c r="C25" s="273" t="s">
        <v>93</v>
      </c>
      <c r="D25" s="273">
        <v>1807</v>
      </c>
      <c r="E25" s="274"/>
      <c r="F25" s="323">
        <v>3041.1</v>
      </c>
      <c r="G25" s="323">
        <v>3038.4</v>
      </c>
      <c r="H25" s="323"/>
      <c r="I25" s="315"/>
      <c r="J25" s="324"/>
      <c r="K25" s="273"/>
      <c r="L25" s="273"/>
      <c r="M25" s="273"/>
      <c r="N25" s="273"/>
      <c r="O25" s="273"/>
      <c r="P25" s="273"/>
      <c r="Q25" s="320"/>
      <c r="R25" s="326"/>
      <c r="S25" s="273"/>
      <c r="T25" s="273"/>
      <c r="U25" s="274"/>
      <c r="V25" s="326"/>
      <c r="W25" s="273"/>
      <c r="X25" s="273"/>
      <c r="Y25" s="273"/>
      <c r="Z25" s="273"/>
      <c r="AA25" s="273"/>
      <c r="AB25" s="273"/>
      <c r="AC25" s="320"/>
      <c r="AD25" s="326"/>
      <c r="AE25" s="319"/>
      <c r="AF25" s="319"/>
      <c r="AG25" s="319"/>
      <c r="AH25" s="319"/>
      <c r="AI25" s="319"/>
      <c r="AJ25" s="319"/>
      <c r="AK25" s="317"/>
      <c r="AL25" s="326"/>
      <c r="AM25" s="273"/>
      <c r="AN25" s="273"/>
      <c r="AO25" s="273"/>
      <c r="AP25" s="273"/>
      <c r="AQ25" s="273"/>
      <c r="AR25" s="273"/>
      <c r="AS25" s="274"/>
      <c r="AT25" s="319"/>
      <c r="AU25" s="273"/>
      <c r="AV25" s="320"/>
      <c r="AW25" s="320"/>
      <c r="AX25" s="274"/>
      <c r="AY25" s="326"/>
      <c r="AZ25" s="274"/>
      <c r="BA25" s="326">
        <v>1</v>
      </c>
      <c r="BB25" s="273" t="str">
        <f t="shared" si="2"/>
        <v xml:space="preserve"> </v>
      </c>
      <c r="BC25" s="274" t="str">
        <f t="shared" si="3"/>
        <v xml:space="preserve"> </v>
      </c>
      <c r="BD25" s="315"/>
      <c r="BE25" s="326"/>
      <c r="BF25" s="273"/>
      <c r="BG25" s="274"/>
      <c r="BH25" s="319"/>
      <c r="BI25" s="274"/>
      <c r="BJ25" s="319"/>
      <c r="BK25" s="273"/>
      <c r="BL25" s="273"/>
      <c r="BM25" s="273">
        <v>1</v>
      </c>
      <c r="BN25" s="273"/>
      <c r="BO25" s="390"/>
      <c r="BP25" s="273">
        <v>1</v>
      </c>
      <c r="BQ25" s="273"/>
      <c r="BR25" s="273"/>
      <c r="BS25" s="273"/>
      <c r="BT25" s="390"/>
      <c r="BU25" s="273"/>
      <c r="BV25" s="273"/>
      <c r="BW25" s="273"/>
      <c r="BX25" s="273"/>
      <c r="BY25" s="273"/>
      <c r="BZ25" s="273"/>
      <c r="CA25" s="273"/>
      <c r="CB25" s="273"/>
      <c r="CC25" s="273"/>
      <c r="CD25" s="320"/>
      <c r="CE25" s="320"/>
      <c r="CF25" s="342"/>
      <c r="CG25" s="375"/>
      <c r="CH25" s="375"/>
      <c r="CI25" s="342"/>
      <c r="CJ25" s="375"/>
      <c r="CK25" s="317"/>
      <c r="CL25" s="317"/>
      <c r="CM25" s="317"/>
      <c r="CN25" s="315"/>
      <c r="CO25" s="865"/>
      <c r="CP25" s="885"/>
    </row>
    <row r="26" spans="2:94" ht="15.95" customHeight="1" x14ac:dyDescent="0.2">
      <c r="B26" s="307"/>
      <c r="C26" s="273" t="s">
        <v>93</v>
      </c>
      <c r="D26" s="273">
        <v>1807</v>
      </c>
      <c r="E26" s="274">
        <v>1809</v>
      </c>
      <c r="F26" s="323"/>
      <c r="G26" s="323">
        <v>3038.4</v>
      </c>
      <c r="H26" s="323">
        <v>3032.9</v>
      </c>
      <c r="I26" s="315"/>
      <c r="J26" s="324"/>
      <c r="K26" s="273">
        <v>36</v>
      </c>
      <c r="L26" s="273"/>
      <c r="M26" s="273"/>
      <c r="N26" s="273"/>
      <c r="O26" s="273"/>
      <c r="P26" s="273"/>
      <c r="Q26" s="320"/>
      <c r="R26" s="326"/>
      <c r="S26" s="273"/>
      <c r="T26" s="273"/>
      <c r="U26" s="274"/>
      <c r="V26" s="326"/>
      <c r="W26" s="273"/>
      <c r="X26" s="273"/>
      <c r="Y26" s="273"/>
      <c r="Z26" s="273"/>
      <c r="AA26" s="273"/>
      <c r="AB26" s="273"/>
      <c r="AC26" s="320"/>
      <c r="AD26" s="326"/>
      <c r="AE26" s="319"/>
      <c r="AF26" s="319"/>
      <c r="AG26" s="319"/>
      <c r="AH26" s="319"/>
      <c r="AI26" s="319"/>
      <c r="AJ26" s="319"/>
      <c r="AK26" s="317"/>
      <c r="AL26" s="326"/>
      <c r="AM26" s="273"/>
      <c r="AN26" s="273"/>
      <c r="AO26" s="273"/>
      <c r="AP26" s="273"/>
      <c r="AQ26" s="273"/>
      <c r="AR26" s="273"/>
      <c r="AS26" s="274"/>
      <c r="AT26" s="319"/>
      <c r="AU26" s="273"/>
      <c r="AV26" s="320"/>
      <c r="AW26" s="320"/>
      <c r="AX26" s="274"/>
      <c r="AY26" s="326"/>
      <c r="AZ26" s="274"/>
      <c r="BA26" s="326"/>
      <c r="BB26" s="273" t="str">
        <f t="shared" si="2"/>
        <v xml:space="preserve"> </v>
      </c>
      <c r="BC26" s="274" t="str">
        <f t="shared" si="3"/>
        <v xml:space="preserve"> </v>
      </c>
      <c r="BD26" s="315"/>
      <c r="BE26" s="326"/>
      <c r="BF26" s="273"/>
      <c r="BG26" s="274"/>
      <c r="BH26" s="319"/>
      <c r="BI26" s="274"/>
      <c r="BJ26" s="319"/>
      <c r="BK26" s="273"/>
      <c r="BL26" s="273"/>
      <c r="BM26" s="273"/>
      <c r="BN26" s="273"/>
      <c r="BO26" s="390"/>
      <c r="BP26" s="273"/>
      <c r="BQ26" s="273"/>
      <c r="BR26" s="273"/>
      <c r="BS26" s="273"/>
      <c r="BT26" s="390"/>
      <c r="BU26" s="273"/>
      <c r="BV26" s="273"/>
      <c r="BW26" s="273"/>
      <c r="BX26" s="273"/>
      <c r="BY26" s="273"/>
      <c r="BZ26" s="273"/>
      <c r="CA26" s="273"/>
      <c r="CB26" s="273"/>
      <c r="CC26" s="273"/>
      <c r="CD26" s="320"/>
      <c r="CE26" s="320"/>
      <c r="CF26" s="342"/>
      <c r="CG26" s="375"/>
      <c r="CH26" s="375"/>
      <c r="CI26" s="342"/>
      <c r="CJ26" s="375"/>
      <c r="CK26" s="317"/>
      <c r="CL26" s="317"/>
      <c r="CM26" s="317"/>
      <c r="CN26" s="315"/>
      <c r="CO26" s="850"/>
      <c r="CP26" s="851"/>
    </row>
    <row r="27" spans="2:94" ht="15.95" customHeight="1" x14ac:dyDescent="0.2">
      <c r="B27" s="307"/>
      <c r="C27" s="273" t="s">
        <v>93</v>
      </c>
      <c r="D27" s="273">
        <v>1808</v>
      </c>
      <c r="E27" s="274">
        <v>1809</v>
      </c>
      <c r="F27" s="340"/>
      <c r="G27" s="340">
        <v>3028</v>
      </c>
      <c r="H27" s="340">
        <v>3026.2</v>
      </c>
      <c r="I27" s="315"/>
      <c r="J27" s="324"/>
      <c r="K27" s="273"/>
      <c r="L27" s="273"/>
      <c r="M27" s="273"/>
      <c r="N27" s="273"/>
      <c r="O27" s="273"/>
      <c r="P27" s="273"/>
      <c r="Q27" s="320"/>
      <c r="R27" s="326"/>
      <c r="S27" s="273"/>
      <c r="T27" s="273"/>
      <c r="U27" s="274"/>
      <c r="V27" s="326"/>
      <c r="W27" s="273"/>
      <c r="X27" s="273"/>
      <c r="Y27" s="273"/>
      <c r="Z27" s="273"/>
      <c r="AA27" s="273"/>
      <c r="AB27" s="273"/>
      <c r="AC27" s="320"/>
      <c r="AD27" s="326"/>
      <c r="AE27" s="319"/>
      <c r="AF27" s="319"/>
      <c r="AG27" s="319">
        <v>20</v>
      </c>
      <c r="AH27" s="319"/>
      <c r="AI27" s="319"/>
      <c r="AJ27" s="319"/>
      <c r="AK27" s="317"/>
      <c r="AL27" s="326"/>
      <c r="AM27" s="273"/>
      <c r="AN27" s="273"/>
      <c r="AO27" s="273"/>
      <c r="AP27" s="273"/>
      <c r="AQ27" s="273"/>
      <c r="AR27" s="273"/>
      <c r="AS27" s="274"/>
      <c r="AT27" s="319"/>
      <c r="AU27" s="273"/>
      <c r="AV27" s="320"/>
      <c r="AW27" s="320"/>
      <c r="AX27" s="274"/>
      <c r="AY27" s="326"/>
      <c r="AZ27" s="274"/>
      <c r="BA27" s="326"/>
      <c r="BB27" s="273" t="str">
        <f t="shared" si="2"/>
        <v xml:space="preserve"> </v>
      </c>
      <c r="BC27" s="274" t="str">
        <f t="shared" si="3"/>
        <v xml:space="preserve"> </v>
      </c>
      <c r="BD27" s="315"/>
      <c r="BE27" s="326"/>
      <c r="BF27" s="273"/>
      <c r="BG27" s="274"/>
      <c r="BH27" s="319"/>
      <c r="BI27" s="274"/>
      <c r="BJ27" s="319"/>
      <c r="BK27" s="273"/>
      <c r="BL27" s="273"/>
      <c r="BM27" s="273"/>
      <c r="BN27" s="273"/>
      <c r="BO27" s="390"/>
      <c r="BP27" s="273"/>
      <c r="BQ27" s="273"/>
      <c r="BR27" s="273"/>
      <c r="BS27" s="273"/>
      <c r="BT27" s="390"/>
      <c r="BU27" s="273"/>
      <c r="BV27" s="273"/>
      <c r="BW27" s="273"/>
      <c r="BX27" s="273"/>
      <c r="BY27" s="273"/>
      <c r="BZ27" s="273"/>
      <c r="CA27" s="273"/>
      <c r="CB27" s="273"/>
      <c r="CC27" s="273"/>
      <c r="CD27" s="320"/>
      <c r="CE27" s="320"/>
      <c r="CF27" s="342"/>
      <c r="CG27" s="375"/>
      <c r="CH27" s="375"/>
      <c r="CI27" s="342"/>
      <c r="CJ27" s="375"/>
      <c r="CK27" s="317"/>
      <c r="CL27" s="317"/>
      <c r="CM27" s="317"/>
      <c r="CN27" s="315"/>
      <c r="CO27" s="850"/>
      <c r="CP27" s="851"/>
    </row>
    <row r="28" spans="2:94" ht="15.95" customHeight="1" x14ac:dyDescent="0.2">
      <c r="B28" s="229" t="s">
        <v>195</v>
      </c>
      <c r="C28" s="265" t="s">
        <v>93</v>
      </c>
      <c r="D28" s="265">
        <v>1809</v>
      </c>
      <c r="E28" s="272"/>
      <c r="F28" s="299">
        <v>3038</v>
      </c>
      <c r="G28" s="299">
        <v>3024.9</v>
      </c>
      <c r="H28" s="299"/>
      <c r="I28" s="263"/>
      <c r="J28" s="264"/>
      <c r="K28" s="265"/>
      <c r="L28" s="265"/>
      <c r="M28" s="265"/>
      <c r="N28" s="265"/>
      <c r="O28" s="265"/>
      <c r="P28" s="265"/>
      <c r="Q28" s="269"/>
      <c r="R28" s="270"/>
      <c r="S28" s="265"/>
      <c r="T28" s="265"/>
      <c r="U28" s="272"/>
      <c r="V28" s="270"/>
      <c r="W28" s="265"/>
      <c r="X28" s="265"/>
      <c r="Y28" s="265"/>
      <c r="Z28" s="265"/>
      <c r="AA28" s="265"/>
      <c r="AB28" s="265"/>
      <c r="AC28" s="269"/>
      <c r="AD28" s="270"/>
      <c r="AE28" s="268"/>
      <c r="AF28" s="268"/>
      <c r="AG28" s="268"/>
      <c r="AH28" s="268"/>
      <c r="AI28" s="268"/>
      <c r="AJ28" s="268"/>
      <c r="AK28" s="271"/>
      <c r="AL28" s="270"/>
      <c r="AM28" s="265"/>
      <c r="AN28" s="265"/>
      <c r="AO28" s="265"/>
      <c r="AP28" s="265"/>
      <c r="AQ28" s="265"/>
      <c r="AR28" s="265"/>
      <c r="AS28" s="272"/>
      <c r="AT28" s="268"/>
      <c r="AU28" s="265"/>
      <c r="AV28" s="269"/>
      <c r="AW28" s="269"/>
      <c r="AX28" s="272"/>
      <c r="AY28" s="270"/>
      <c r="AZ28" s="272"/>
      <c r="BA28" s="270">
        <v>1</v>
      </c>
      <c r="BB28" s="273">
        <f t="shared" si="2"/>
        <v>5</v>
      </c>
      <c r="BC28" s="274">
        <f t="shared" si="3"/>
        <v>3.0999999999999091</v>
      </c>
      <c r="BD28" s="263"/>
      <c r="BE28" s="270"/>
      <c r="BF28" s="265"/>
      <c r="BG28" s="272"/>
      <c r="BH28" s="268"/>
      <c r="BI28" s="272"/>
      <c r="BJ28" s="268"/>
      <c r="BK28" s="265"/>
      <c r="BL28" s="265"/>
      <c r="BM28" s="265"/>
      <c r="BN28" s="265"/>
      <c r="BO28" s="334"/>
      <c r="BP28" s="265"/>
      <c r="BQ28" s="265"/>
      <c r="BR28" s="265"/>
      <c r="BS28" s="265"/>
      <c r="BT28" s="334"/>
      <c r="BU28" s="265"/>
      <c r="BV28" s="265"/>
      <c r="BW28" s="265">
        <v>1</v>
      </c>
      <c r="BX28" s="265">
        <v>1</v>
      </c>
      <c r="BY28" s="265"/>
      <c r="BZ28" s="265"/>
      <c r="CA28" s="265"/>
      <c r="CB28" s="265"/>
      <c r="CC28" s="265"/>
      <c r="CD28" s="269"/>
      <c r="CE28" s="269"/>
      <c r="CF28" s="359"/>
      <c r="CG28" s="370"/>
      <c r="CH28" s="370"/>
      <c r="CI28" s="359"/>
      <c r="CJ28" s="370"/>
      <c r="CK28" s="271"/>
      <c r="CL28" s="271"/>
      <c r="CM28" s="271"/>
      <c r="CN28" s="263"/>
      <c r="CO28" s="850"/>
      <c r="CP28" s="851"/>
    </row>
    <row r="29" spans="2:94" ht="15.95" customHeight="1" thickBot="1" x14ac:dyDescent="0.25">
      <c r="B29" s="230"/>
      <c r="C29" s="277" t="s">
        <v>93</v>
      </c>
      <c r="D29" s="277">
        <v>1809</v>
      </c>
      <c r="E29" s="278">
        <v>1810</v>
      </c>
      <c r="F29" s="300"/>
      <c r="G29" s="300">
        <v>3024.9</v>
      </c>
      <c r="H29" s="300">
        <v>3024</v>
      </c>
      <c r="I29" s="275"/>
      <c r="J29" s="276"/>
      <c r="K29" s="277"/>
      <c r="L29" s="277"/>
      <c r="M29" s="277"/>
      <c r="N29" s="277"/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>
        <v>28</v>
      </c>
      <c r="Z29" s="277"/>
      <c r="AA29" s="277"/>
      <c r="AB29" s="277"/>
      <c r="AC29" s="280"/>
      <c r="AD29" s="281"/>
      <c r="AE29" s="279"/>
      <c r="AF29" s="279"/>
      <c r="AG29" s="279"/>
      <c r="AH29" s="279"/>
      <c r="AI29" s="279"/>
      <c r="AJ29" s="279"/>
      <c r="AK29" s="282"/>
      <c r="AL29" s="281"/>
      <c r="AM29" s="277"/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281"/>
      <c r="BB29" s="277" t="str">
        <f t="shared" si="2"/>
        <v xml:space="preserve"> </v>
      </c>
      <c r="BC29" s="278" t="str">
        <f t="shared" si="3"/>
        <v xml:space="preserve"> </v>
      </c>
      <c r="BD29" s="275"/>
      <c r="BE29" s="281"/>
      <c r="BF29" s="277"/>
      <c r="BG29" s="278"/>
      <c r="BH29" s="279"/>
      <c r="BI29" s="278"/>
      <c r="BJ29" s="279"/>
      <c r="BK29" s="277"/>
      <c r="BL29" s="277"/>
      <c r="BM29" s="277"/>
      <c r="BN29" s="277"/>
      <c r="BO29" s="387"/>
      <c r="BP29" s="277"/>
      <c r="BQ29" s="277"/>
      <c r="BR29" s="277"/>
      <c r="BS29" s="277"/>
      <c r="BT29" s="387"/>
      <c r="BU29" s="277"/>
      <c r="BV29" s="277"/>
      <c r="BW29" s="277"/>
      <c r="BX29" s="277"/>
      <c r="BY29" s="277"/>
      <c r="BZ29" s="277"/>
      <c r="CA29" s="277"/>
      <c r="CB29" s="277"/>
      <c r="CC29" s="277"/>
      <c r="CD29" s="280"/>
      <c r="CE29" s="280"/>
      <c r="CF29" s="360"/>
      <c r="CG29" s="371"/>
      <c r="CH29" s="371"/>
      <c r="CI29" s="360"/>
      <c r="CJ29" s="371"/>
      <c r="CK29" s="282"/>
      <c r="CL29" s="282">
        <v>0.55259999999999998</v>
      </c>
      <c r="CM29" s="282">
        <v>1</v>
      </c>
      <c r="CN29" s="275"/>
      <c r="CO29" s="883" t="s">
        <v>291</v>
      </c>
      <c r="CP29" s="884"/>
    </row>
    <row r="30" spans="2:94" ht="15.95" customHeight="1" x14ac:dyDescent="0.2">
      <c r="B30" s="307"/>
      <c r="C30" s="273" t="s">
        <v>93</v>
      </c>
      <c r="D30" s="273">
        <v>1811</v>
      </c>
      <c r="E30" s="274">
        <v>1812</v>
      </c>
      <c r="F30" s="323"/>
      <c r="G30" s="323">
        <v>3050.4</v>
      </c>
      <c r="H30" s="323">
        <v>3026.5</v>
      </c>
      <c r="I30" s="315"/>
      <c r="J30" s="324"/>
      <c r="K30" s="273"/>
      <c r="L30" s="273"/>
      <c r="M30" s="273">
        <v>64</v>
      </c>
      <c r="N30" s="273"/>
      <c r="O30" s="273"/>
      <c r="P30" s="273"/>
      <c r="Q30" s="320"/>
      <c r="R30" s="326" t="s">
        <v>251</v>
      </c>
      <c r="S30" s="273"/>
      <c r="T30" s="273"/>
      <c r="U30" s="274"/>
      <c r="V30" s="326"/>
      <c r="W30" s="273"/>
      <c r="X30" s="273"/>
      <c r="Y30" s="273"/>
      <c r="Z30" s="273"/>
      <c r="AA30" s="273"/>
      <c r="AB30" s="273"/>
      <c r="AC30" s="320"/>
      <c r="AD30" s="326"/>
      <c r="AE30" s="319"/>
      <c r="AF30" s="319"/>
      <c r="AG30" s="319"/>
      <c r="AH30" s="319"/>
      <c r="AI30" s="319"/>
      <c r="AJ30" s="319"/>
      <c r="AK30" s="317"/>
      <c r="AL30" s="326"/>
      <c r="AM30" s="273"/>
      <c r="AN30" s="273"/>
      <c r="AO30" s="273"/>
      <c r="AP30" s="273"/>
      <c r="AQ30" s="273"/>
      <c r="AR30" s="273"/>
      <c r="AS30" s="274"/>
      <c r="AT30" s="319"/>
      <c r="AU30" s="273"/>
      <c r="AV30" s="320"/>
      <c r="AW30" s="320"/>
      <c r="AX30" s="274"/>
      <c r="AY30" s="326"/>
      <c r="AZ30" s="274"/>
      <c r="BA30" s="326"/>
      <c r="BB30" s="273" t="str">
        <f t="shared" si="2"/>
        <v xml:space="preserve"> </v>
      </c>
      <c r="BC30" s="274" t="str">
        <f t="shared" si="3"/>
        <v xml:space="preserve"> </v>
      </c>
      <c r="BD30" s="315"/>
      <c r="BE30" s="326"/>
      <c r="BF30" s="273"/>
      <c r="BG30" s="274"/>
      <c r="BH30" s="319"/>
      <c r="BI30" s="274"/>
      <c r="BJ30" s="319"/>
      <c r="BK30" s="273"/>
      <c r="BL30" s="273"/>
      <c r="BM30" s="273"/>
      <c r="BN30" s="273"/>
      <c r="BO30" s="390"/>
      <c r="BP30" s="273"/>
      <c r="BQ30" s="273"/>
      <c r="BR30" s="273"/>
      <c r="BS30" s="273"/>
      <c r="BT30" s="390"/>
      <c r="BU30" s="273"/>
      <c r="BV30" s="273"/>
      <c r="BW30" s="273"/>
      <c r="BX30" s="273"/>
      <c r="BY30" s="273"/>
      <c r="BZ30" s="273"/>
      <c r="CA30" s="273">
        <v>1</v>
      </c>
      <c r="CB30" s="273"/>
      <c r="CC30" s="273"/>
      <c r="CD30" s="320"/>
      <c r="CE30" s="320"/>
      <c r="CF30" s="342"/>
      <c r="CG30" s="375" t="s">
        <v>242</v>
      </c>
      <c r="CH30" s="375"/>
      <c r="CI30" s="342"/>
      <c r="CJ30" s="375"/>
      <c r="CK30" s="317"/>
      <c r="CL30" s="317"/>
      <c r="CM30" s="317"/>
      <c r="CN30" s="315"/>
      <c r="CO30" s="865"/>
      <c r="CP30" s="885"/>
    </row>
    <row r="31" spans="2:94" ht="15.95" customHeight="1" x14ac:dyDescent="0.2">
      <c r="B31" s="307" t="s">
        <v>196</v>
      </c>
      <c r="C31" s="273" t="s">
        <v>93</v>
      </c>
      <c r="D31" s="273">
        <v>1812</v>
      </c>
      <c r="E31" s="274"/>
      <c r="F31" s="323">
        <v>3031.2</v>
      </c>
      <c r="G31" s="323">
        <v>3026.5</v>
      </c>
      <c r="H31" s="323"/>
      <c r="I31" s="315"/>
      <c r="J31" s="324"/>
      <c r="K31" s="273"/>
      <c r="L31" s="273"/>
      <c r="M31" s="273"/>
      <c r="N31" s="273"/>
      <c r="O31" s="273"/>
      <c r="P31" s="273"/>
      <c r="Q31" s="320"/>
      <c r="R31" s="326"/>
      <c r="S31" s="273"/>
      <c r="T31" s="273"/>
      <c r="U31" s="274"/>
      <c r="V31" s="326"/>
      <c r="W31" s="273"/>
      <c r="X31" s="273"/>
      <c r="Y31" s="273"/>
      <c r="Z31" s="273"/>
      <c r="AA31" s="273"/>
      <c r="AB31" s="273"/>
      <c r="AC31" s="320"/>
      <c r="AD31" s="326"/>
      <c r="AE31" s="319"/>
      <c r="AF31" s="319"/>
      <c r="AG31" s="319"/>
      <c r="AH31" s="319"/>
      <c r="AI31" s="319"/>
      <c r="AJ31" s="319"/>
      <c r="AK31" s="317"/>
      <c r="AL31" s="326"/>
      <c r="AM31" s="273"/>
      <c r="AN31" s="273"/>
      <c r="AO31" s="273"/>
      <c r="AP31" s="273"/>
      <c r="AQ31" s="273"/>
      <c r="AR31" s="273"/>
      <c r="AS31" s="274"/>
      <c r="AT31" s="319"/>
      <c r="AU31" s="273"/>
      <c r="AV31" s="320"/>
      <c r="AW31" s="320"/>
      <c r="AX31" s="274"/>
      <c r="AY31" s="326"/>
      <c r="AZ31" s="274"/>
      <c r="BA31" s="326">
        <v>1</v>
      </c>
      <c r="BB31" s="273" t="str">
        <f t="shared" si="2"/>
        <v xml:space="preserve"> </v>
      </c>
      <c r="BC31" s="274" t="str">
        <f t="shared" si="3"/>
        <v xml:space="preserve"> </v>
      </c>
      <c r="BD31" s="315"/>
      <c r="BE31" s="326"/>
      <c r="BF31" s="273"/>
      <c r="BG31" s="274"/>
      <c r="BH31" s="319"/>
      <c r="BI31" s="274"/>
      <c r="BJ31" s="319"/>
      <c r="BK31" s="273"/>
      <c r="BL31" s="273">
        <v>1</v>
      </c>
      <c r="BM31" s="273"/>
      <c r="BN31" s="273"/>
      <c r="BO31" s="390"/>
      <c r="BP31" s="273">
        <v>1</v>
      </c>
      <c r="BQ31" s="273"/>
      <c r="BR31" s="273"/>
      <c r="BS31" s="273"/>
      <c r="BT31" s="390"/>
      <c r="BU31" s="273"/>
      <c r="BV31" s="273"/>
      <c r="BW31" s="273"/>
      <c r="BX31" s="273"/>
      <c r="BY31" s="273"/>
      <c r="BZ31" s="273"/>
      <c r="CA31" s="273"/>
      <c r="CB31" s="273"/>
      <c r="CC31" s="273"/>
      <c r="CD31" s="320"/>
      <c r="CE31" s="320"/>
      <c r="CF31" s="342"/>
      <c r="CG31" s="375"/>
      <c r="CH31" s="375"/>
      <c r="CI31" s="342"/>
      <c r="CJ31" s="375"/>
      <c r="CK31" s="317"/>
      <c r="CL31" s="317"/>
      <c r="CM31" s="317"/>
      <c r="CN31" s="315"/>
      <c r="CO31" s="850"/>
      <c r="CP31" s="851"/>
    </row>
    <row r="32" spans="2:94" ht="15.95" customHeight="1" x14ac:dyDescent="0.2">
      <c r="B32" s="64"/>
      <c r="C32" s="265" t="s">
        <v>93</v>
      </c>
      <c r="D32" s="265">
        <v>1812</v>
      </c>
      <c r="E32" s="272">
        <v>1813</v>
      </c>
      <c r="F32" s="296"/>
      <c r="G32" s="296">
        <v>3026.5</v>
      </c>
      <c r="H32" s="296">
        <v>3025.6</v>
      </c>
      <c r="I32" s="263"/>
      <c r="J32" s="264"/>
      <c r="K32" s="265"/>
      <c r="L32" s="265"/>
      <c r="M32" s="265">
        <v>68</v>
      </c>
      <c r="N32" s="265"/>
      <c r="O32" s="265"/>
      <c r="P32" s="265"/>
      <c r="Q32" s="269"/>
      <c r="R32" s="270"/>
      <c r="S32" s="265"/>
      <c r="T32" s="265"/>
      <c r="U32" s="272"/>
      <c r="V32" s="270"/>
      <c r="W32" s="265"/>
      <c r="X32" s="265"/>
      <c r="Y32" s="265"/>
      <c r="Z32" s="265"/>
      <c r="AA32" s="265"/>
      <c r="AB32" s="265"/>
      <c r="AC32" s="269"/>
      <c r="AD32" s="270"/>
      <c r="AE32" s="268"/>
      <c r="AF32" s="268"/>
      <c r="AG32" s="268"/>
      <c r="AH32" s="268"/>
      <c r="AI32" s="268"/>
      <c r="AJ32" s="268"/>
      <c r="AK32" s="271"/>
      <c r="AL32" s="270"/>
      <c r="AM32" s="265"/>
      <c r="AN32" s="265"/>
      <c r="AO32" s="265"/>
      <c r="AP32" s="265"/>
      <c r="AQ32" s="265"/>
      <c r="AR32" s="265"/>
      <c r="AS32" s="272"/>
      <c r="AT32" s="268"/>
      <c r="AU32" s="265"/>
      <c r="AV32" s="269"/>
      <c r="AW32" s="269"/>
      <c r="AX32" s="272"/>
      <c r="AY32" s="270"/>
      <c r="AZ32" s="272"/>
      <c r="BA32" s="270"/>
      <c r="BB32" s="273" t="str">
        <f t="shared" si="2"/>
        <v xml:space="preserve"> </v>
      </c>
      <c r="BC32" s="274" t="str">
        <f t="shared" si="3"/>
        <v xml:space="preserve"> </v>
      </c>
      <c r="BD32" s="263"/>
      <c r="BE32" s="270"/>
      <c r="BF32" s="265"/>
      <c r="BG32" s="272"/>
      <c r="BH32" s="268"/>
      <c r="BI32" s="272"/>
      <c r="BJ32" s="268"/>
      <c r="BK32" s="265"/>
      <c r="BL32" s="265"/>
      <c r="BM32" s="265"/>
      <c r="BN32" s="265"/>
      <c r="BO32" s="334"/>
      <c r="BP32" s="265"/>
      <c r="BQ32" s="265"/>
      <c r="BR32" s="265"/>
      <c r="BS32" s="265"/>
      <c r="BT32" s="334"/>
      <c r="BU32" s="265"/>
      <c r="BV32" s="265"/>
      <c r="BW32" s="265"/>
      <c r="BX32" s="265"/>
      <c r="BY32" s="265"/>
      <c r="BZ32" s="265"/>
      <c r="CA32" s="265"/>
      <c r="CB32" s="265"/>
      <c r="CC32" s="265"/>
      <c r="CD32" s="269"/>
      <c r="CE32" s="269"/>
      <c r="CF32" s="359"/>
      <c r="CG32" s="370"/>
      <c r="CH32" s="370"/>
      <c r="CI32" s="359"/>
      <c r="CJ32" s="370"/>
      <c r="CK32" s="271"/>
      <c r="CL32" s="271"/>
      <c r="CM32" s="271"/>
      <c r="CN32" s="263"/>
      <c r="CO32" s="850"/>
      <c r="CP32" s="851"/>
    </row>
    <row r="33" spans="2:94" ht="15.95" customHeight="1" x14ac:dyDescent="0.2">
      <c r="B33" s="229" t="s">
        <v>197</v>
      </c>
      <c r="C33" s="265" t="s">
        <v>93</v>
      </c>
      <c r="D33" s="265">
        <v>1813</v>
      </c>
      <c r="E33" s="272"/>
      <c r="F33" s="296">
        <v>3030.3</v>
      </c>
      <c r="G33" s="296">
        <v>3025.6</v>
      </c>
      <c r="H33" s="296"/>
      <c r="I33" s="263"/>
      <c r="J33" s="264"/>
      <c r="K33" s="265"/>
      <c r="L33" s="265"/>
      <c r="M33" s="265"/>
      <c r="N33" s="265"/>
      <c r="O33" s="265"/>
      <c r="P33" s="265"/>
      <c r="Q33" s="269"/>
      <c r="R33" s="270"/>
      <c r="S33" s="265"/>
      <c r="T33" s="265"/>
      <c r="U33" s="272"/>
      <c r="V33" s="270"/>
      <c r="W33" s="265"/>
      <c r="X33" s="265"/>
      <c r="Y33" s="265"/>
      <c r="Z33" s="265"/>
      <c r="AA33" s="265"/>
      <c r="AB33" s="265"/>
      <c r="AC33" s="269"/>
      <c r="AD33" s="270"/>
      <c r="AE33" s="268"/>
      <c r="AF33" s="268"/>
      <c r="AG33" s="268"/>
      <c r="AH33" s="268"/>
      <c r="AI33" s="268"/>
      <c r="AJ33" s="268"/>
      <c r="AK33" s="271"/>
      <c r="AL33" s="270"/>
      <c r="AM33" s="265"/>
      <c r="AN33" s="265"/>
      <c r="AO33" s="265"/>
      <c r="AP33" s="265"/>
      <c r="AQ33" s="265"/>
      <c r="AR33" s="265"/>
      <c r="AS33" s="272"/>
      <c r="AT33" s="268"/>
      <c r="AU33" s="265"/>
      <c r="AV33" s="269"/>
      <c r="AW33" s="269"/>
      <c r="AX33" s="272"/>
      <c r="AY33" s="270"/>
      <c r="AZ33" s="272"/>
      <c r="BA33" s="270">
        <v>1</v>
      </c>
      <c r="BB33" s="273" t="str">
        <f t="shared" si="2"/>
        <v xml:space="preserve"> </v>
      </c>
      <c r="BC33" s="274" t="str">
        <f t="shared" si="3"/>
        <v xml:space="preserve"> </v>
      </c>
      <c r="BD33" s="263"/>
      <c r="BE33" s="270"/>
      <c r="BF33" s="265"/>
      <c r="BG33" s="272"/>
      <c r="BH33" s="268"/>
      <c r="BI33" s="272"/>
      <c r="BJ33" s="268"/>
      <c r="BK33" s="265"/>
      <c r="BL33" s="265">
        <v>1</v>
      </c>
      <c r="BM33" s="265"/>
      <c r="BN33" s="265"/>
      <c r="BO33" s="334"/>
      <c r="BP33" s="265">
        <v>1</v>
      </c>
      <c r="BQ33" s="265"/>
      <c r="BR33" s="265"/>
      <c r="BS33" s="265"/>
      <c r="BT33" s="334"/>
      <c r="BU33" s="265"/>
      <c r="BV33" s="265"/>
      <c r="BW33" s="265"/>
      <c r="BX33" s="265"/>
      <c r="BY33" s="265"/>
      <c r="BZ33" s="265"/>
      <c r="CA33" s="265"/>
      <c r="CB33" s="265"/>
      <c r="CC33" s="265"/>
      <c r="CD33" s="269"/>
      <c r="CE33" s="269"/>
      <c r="CF33" s="359"/>
      <c r="CG33" s="370"/>
      <c r="CH33" s="370"/>
      <c r="CI33" s="359"/>
      <c r="CJ33" s="370"/>
      <c r="CK33" s="271"/>
      <c r="CL33" s="271"/>
      <c r="CM33" s="271"/>
      <c r="CN33" s="263"/>
      <c r="CO33" s="850"/>
      <c r="CP33" s="851"/>
    </row>
    <row r="34" spans="2:94" ht="15.95" customHeight="1" thickBot="1" x14ac:dyDescent="0.25">
      <c r="B34" s="77"/>
      <c r="C34" s="277" t="s">
        <v>101</v>
      </c>
      <c r="D34" s="277">
        <v>1813</v>
      </c>
      <c r="E34" s="278">
        <v>1814</v>
      </c>
      <c r="F34" s="297"/>
      <c r="G34" s="297">
        <v>3025.6</v>
      </c>
      <c r="H34" s="297">
        <v>3025.1</v>
      </c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>
        <v>116</v>
      </c>
      <c r="AH34" s="279"/>
      <c r="AI34" s="279"/>
      <c r="AJ34" s="279"/>
      <c r="AK34" s="282"/>
      <c r="AL34" s="281"/>
      <c r="AM34" s="277"/>
      <c r="AN34" s="277"/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281"/>
      <c r="BB34" s="277" t="str">
        <f t="shared" si="2"/>
        <v xml:space="preserve"> </v>
      </c>
      <c r="BC34" s="278" t="str">
        <f t="shared" si="3"/>
        <v xml:space="preserve"> </v>
      </c>
      <c r="BD34" s="275"/>
      <c r="BE34" s="281"/>
      <c r="BF34" s="277"/>
      <c r="BG34" s="278"/>
      <c r="BH34" s="279"/>
      <c r="BI34" s="278"/>
      <c r="BJ34" s="279"/>
      <c r="BK34" s="277"/>
      <c r="BL34" s="277"/>
      <c r="BM34" s="277"/>
      <c r="BN34" s="277"/>
      <c r="BO34" s="387"/>
      <c r="BP34" s="277"/>
      <c r="BQ34" s="277"/>
      <c r="BR34" s="277"/>
      <c r="BS34" s="277"/>
      <c r="BT34" s="387"/>
      <c r="BU34" s="277"/>
      <c r="BV34" s="277"/>
      <c r="BW34" s="277"/>
      <c r="BX34" s="277"/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>
        <v>91</v>
      </c>
      <c r="CO34" s="883" t="s">
        <v>271</v>
      </c>
      <c r="CP34" s="884"/>
    </row>
    <row r="35" spans="2:94" ht="15.95" customHeight="1" x14ac:dyDescent="0.2">
      <c r="B35" s="307" t="s">
        <v>197</v>
      </c>
      <c r="C35" s="273" t="s">
        <v>95</v>
      </c>
      <c r="D35" s="273">
        <v>1814</v>
      </c>
      <c r="E35" s="274"/>
      <c r="F35" s="323">
        <v>3029.4</v>
      </c>
      <c r="G35" s="323">
        <v>3025.1</v>
      </c>
      <c r="H35" s="323"/>
      <c r="I35" s="315"/>
      <c r="J35" s="324"/>
      <c r="K35" s="273"/>
      <c r="L35" s="273"/>
      <c r="M35" s="273"/>
      <c r="N35" s="273"/>
      <c r="O35" s="273"/>
      <c r="P35" s="273"/>
      <c r="Q35" s="320"/>
      <c r="R35" s="326"/>
      <c r="S35" s="273"/>
      <c r="T35" s="273"/>
      <c r="U35" s="274"/>
      <c r="V35" s="326"/>
      <c r="W35" s="273"/>
      <c r="X35" s="273"/>
      <c r="Y35" s="273"/>
      <c r="Z35" s="273"/>
      <c r="AA35" s="273"/>
      <c r="AB35" s="273"/>
      <c r="AC35" s="320"/>
      <c r="AD35" s="326"/>
      <c r="AE35" s="319"/>
      <c r="AF35" s="319"/>
      <c r="AG35" s="319"/>
      <c r="AH35" s="319"/>
      <c r="AI35" s="319"/>
      <c r="AJ35" s="319"/>
      <c r="AK35" s="317"/>
      <c r="AL35" s="326"/>
      <c r="AM35" s="273"/>
      <c r="AN35" s="273"/>
      <c r="AO35" s="273"/>
      <c r="AP35" s="273"/>
      <c r="AQ35" s="273"/>
      <c r="AR35" s="273"/>
      <c r="AS35" s="274"/>
      <c r="AT35" s="319"/>
      <c r="AU35" s="273"/>
      <c r="AV35" s="320"/>
      <c r="AW35" s="320"/>
      <c r="AX35" s="274"/>
      <c r="AY35" s="326"/>
      <c r="AZ35" s="274"/>
      <c r="BA35" s="326">
        <v>1</v>
      </c>
      <c r="BB35" s="273" t="str">
        <f t="shared" si="2"/>
        <v xml:space="preserve"> </v>
      </c>
      <c r="BC35" s="274" t="str">
        <f t="shared" si="3"/>
        <v xml:space="preserve"> </v>
      </c>
      <c r="BD35" s="315"/>
      <c r="BE35" s="326"/>
      <c r="BF35" s="273"/>
      <c r="BG35" s="274"/>
      <c r="BH35" s="319"/>
      <c r="BI35" s="274"/>
      <c r="BJ35" s="319"/>
      <c r="BK35" s="273"/>
      <c r="BL35" s="273">
        <v>1</v>
      </c>
      <c r="BM35" s="273"/>
      <c r="BN35" s="273"/>
      <c r="BO35" s="390"/>
      <c r="BP35" s="273">
        <v>1</v>
      </c>
      <c r="BQ35" s="273"/>
      <c r="BR35" s="273"/>
      <c r="BS35" s="273"/>
      <c r="BT35" s="390"/>
      <c r="BU35" s="273"/>
      <c r="BV35" s="273"/>
      <c r="BW35" s="273"/>
      <c r="BX35" s="273"/>
      <c r="BY35" s="273"/>
      <c r="BZ35" s="273"/>
      <c r="CA35" s="273"/>
      <c r="CB35" s="273"/>
      <c r="CC35" s="273"/>
      <c r="CD35" s="320"/>
      <c r="CE35" s="320"/>
      <c r="CF35" s="342"/>
      <c r="CG35" s="375"/>
      <c r="CH35" s="375"/>
      <c r="CI35" s="342"/>
      <c r="CJ35" s="375"/>
      <c r="CK35" s="317"/>
      <c r="CL35" s="317"/>
      <c r="CM35" s="317"/>
      <c r="CN35" s="315"/>
      <c r="CO35" s="865"/>
      <c r="CP35" s="885"/>
    </row>
    <row r="36" spans="2:94" ht="15.95" customHeight="1" x14ac:dyDescent="0.2">
      <c r="B36" s="307"/>
      <c r="C36" s="273" t="s">
        <v>95</v>
      </c>
      <c r="D36" s="273">
        <v>1814</v>
      </c>
      <c r="E36" s="274">
        <v>1815</v>
      </c>
      <c r="F36" s="323"/>
      <c r="G36" s="323">
        <v>3025.1</v>
      </c>
      <c r="H36" s="323">
        <v>3025</v>
      </c>
      <c r="I36" s="315"/>
      <c r="J36" s="324"/>
      <c r="K36" s="273"/>
      <c r="L36" s="273"/>
      <c r="M36" s="273">
        <v>36</v>
      </c>
      <c r="N36" s="273"/>
      <c r="O36" s="273"/>
      <c r="P36" s="273"/>
      <c r="Q36" s="320"/>
      <c r="R36" s="326"/>
      <c r="S36" s="273"/>
      <c r="T36" s="273"/>
      <c r="U36" s="274"/>
      <c r="V36" s="326"/>
      <c r="W36" s="273"/>
      <c r="X36" s="273"/>
      <c r="Y36" s="273"/>
      <c r="Z36" s="273"/>
      <c r="AA36" s="273"/>
      <c r="AB36" s="273"/>
      <c r="AC36" s="320"/>
      <c r="AD36" s="326"/>
      <c r="AE36" s="319"/>
      <c r="AF36" s="319"/>
      <c r="AG36" s="319"/>
      <c r="AH36" s="319"/>
      <c r="AI36" s="319"/>
      <c r="AJ36" s="319"/>
      <c r="AK36" s="317"/>
      <c r="AL36" s="326"/>
      <c r="AM36" s="273"/>
      <c r="AN36" s="273"/>
      <c r="AO36" s="273"/>
      <c r="AP36" s="273"/>
      <c r="AQ36" s="273"/>
      <c r="AR36" s="273"/>
      <c r="AS36" s="274"/>
      <c r="AT36" s="319"/>
      <c r="AU36" s="273"/>
      <c r="AV36" s="320"/>
      <c r="AW36" s="320"/>
      <c r="AX36" s="274"/>
      <c r="AY36" s="326"/>
      <c r="AZ36" s="274"/>
      <c r="BA36" s="326"/>
      <c r="BB36" s="273" t="str">
        <f t="shared" si="2"/>
        <v xml:space="preserve"> </v>
      </c>
      <c r="BC36" s="274" t="str">
        <f t="shared" si="3"/>
        <v xml:space="preserve"> </v>
      </c>
      <c r="BD36" s="315"/>
      <c r="BE36" s="326"/>
      <c r="BF36" s="273"/>
      <c r="BG36" s="274"/>
      <c r="BH36" s="319"/>
      <c r="BI36" s="274"/>
      <c r="BJ36" s="319"/>
      <c r="BK36" s="273"/>
      <c r="BL36" s="273"/>
      <c r="BM36" s="273"/>
      <c r="BN36" s="273"/>
      <c r="BO36" s="390"/>
      <c r="BP36" s="273"/>
      <c r="BQ36" s="273"/>
      <c r="BR36" s="273"/>
      <c r="BS36" s="273"/>
      <c r="BT36" s="390"/>
      <c r="BU36" s="273"/>
      <c r="BV36" s="273"/>
      <c r="BW36" s="273"/>
      <c r="BX36" s="273"/>
      <c r="BY36" s="273"/>
      <c r="BZ36" s="273"/>
      <c r="CA36" s="273"/>
      <c r="CB36" s="273"/>
      <c r="CC36" s="273"/>
      <c r="CD36" s="320"/>
      <c r="CE36" s="320"/>
      <c r="CF36" s="342"/>
      <c r="CG36" s="375"/>
      <c r="CH36" s="375"/>
      <c r="CI36" s="342"/>
      <c r="CJ36" s="375"/>
      <c r="CK36" s="317"/>
      <c r="CL36" s="317"/>
      <c r="CM36" s="317"/>
      <c r="CN36" s="315"/>
      <c r="CO36" s="850"/>
      <c r="CP36" s="851"/>
    </row>
    <row r="37" spans="2:94" ht="15.95" customHeight="1" x14ac:dyDescent="0.2">
      <c r="B37" s="229" t="s">
        <v>198</v>
      </c>
      <c r="C37" s="265" t="s">
        <v>93</v>
      </c>
      <c r="D37" s="265">
        <v>1901</v>
      </c>
      <c r="E37" s="272"/>
      <c r="F37" s="296">
        <v>3026.8</v>
      </c>
      <c r="G37" s="296">
        <v>3024.1</v>
      </c>
      <c r="H37" s="296"/>
      <c r="I37" s="263"/>
      <c r="J37" s="264"/>
      <c r="K37" s="265"/>
      <c r="L37" s="265"/>
      <c r="M37" s="265"/>
      <c r="N37" s="265"/>
      <c r="O37" s="265"/>
      <c r="P37" s="265"/>
      <c r="Q37" s="269"/>
      <c r="R37" s="270"/>
      <c r="S37" s="265"/>
      <c r="T37" s="265"/>
      <c r="U37" s="272"/>
      <c r="V37" s="270"/>
      <c r="W37" s="265"/>
      <c r="X37" s="265"/>
      <c r="Y37" s="265"/>
      <c r="Z37" s="265"/>
      <c r="AA37" s="265"/>
      <c r="AB37" s="265"/>
      <c r="AC37" s="269"/>
      <c r="AD37" s="270"/>
      <c r="AE37" s="268"/>
      <c r="AF37" s="268"/>
      <c r="AG37" s="268"/>
      <c r="AH37" s="268"/>
      <c r="AI37" s="268"/>
      <c r="AJ37" s="268"/>
      <c r="AK37" s="271"/>
      <c r="AL37" s="270"/>
      <c r="AM37" s="265"/>
      <c r="AN37" s="265"/>
      <c r="AO37" s="265"/>
      <c r="AP37" s="265"/>
      <c r="AQ37" s="265"/>
      <c r="AR37" s="265"/>
      <c r="AS37" s="272"/>
      <c r="AT37" s="268"/>
      <c r="AU37" s="265"/>
      <c r="AV37" s="269"/>
      <c r="AW37" s="269"/>
      <c r="AX37" s="272"/>
      <c r="AY37" s="270"/>
      <c r="AZ37" s="272"/>
      <c r="BA37" s="270">
        <v>1</v>
      </c>
      <c r="BB37" s="284" t="str">
        <f t="shared" si="2"/>
        <v xml:space="preserve"> </v>
      </c>
      <c r="BC37" s="285" t="str">
        <f t="shared" si="3"/>
        <v xml:space="preserve"> </v>
      </c>
      <c r="BD37" s="263"/>
      <c r="BE37" s="270"/>
      <c r="BF37" s="265"/>
      <c r="BG37" s="272"/>
      <c r="BH37" s="268"/>
      <c r="BI37" s="272"/>
      <c r="BJ37" s="268"/>
      <c r="BK37" s="265"/>
      <c r="BL37" s="265"/>
      <c r="BM37" s="265">
        <v>1</v>
      </c>
      <c r="BN37" s="265"/>
      <c r="BO37" s="334"/>
      <c r="BP37" s="265">
        <v>1</v>
      </c>
      <c r="BQ37" s="265"/>
      <c r="BR37" s="265"/>
      <c r="BS37" s="265"/>
      <c r="BT37" s="334"/>
      <c r="BU37" s="265"/>
      <c r="BV37" s="265"/>
      <c r="BW37" s="265"/>
      <c r="BX37" s="265"/>
      <c r="BY37" s="265"/>
      <c r="BZ37" s="265"/>
      <c r="CA37" s="265"/>
      <c r="CB37" s="265"/>
      <c r="CC37" s="265"/>
      <c r="CD37" s="269"/>
      <c r="CE37" s="269"/>
      <c r="CF37" s="359"/>
      <c r="CG37" s="370"/>
      <c r="CH37" s="370"/>
      <c r="CI37" s="359"/>
      <c r="CJ37" s="370"/>
      <c r="CK37" s="271"/>
      <c r="CL37" s="271"/>
      <c r="CM37" s="271"/>
      <c r="CN37" s="263"/>
      <c r="CO37" s="850"/>
      <c r="CP37" s="851"/>
    </row>
    <row r="38" spans="2:94" ht="15.95" customHeight="1" x14ac:dyDescent="0.2">
      <c r="B38" s="229"/>
      <c r="C38" s="265" t="s">
        <v>93</v>
      </c>
      <c r="D38" s="265">
        <v>1901</v>
      </c>
      <c r="E38" s="272">
        <v>1902</v>
      </c>
      <c r="F38" s="296"/>
      <c r="G38" s="296">
        <v>3024.1</v>
      </c>
      <c r="H38" s="296">
        <v>3020.3</v>
      </c>
      <c r="I38" s="263"/>
      <c r="J38" s="264"/>
      <c r="K38" s="265">
        <v>348</v>
      </c>
      <c r="L38" s="265"/>
      <c r="M38" s="265"/>
      <c r="N38" s="265"/>
      <c r="O38" s="265"/>
      <c r="P38" s="265"/>
      <c r="Q38" s="269"/>
      <c r="R38" s="270"/>
      <c r="S38" s="265"/>
      <c r="T38" s="265"/>
      <c r="U38" s="272"/>
      <c r="V38" s="270"/>
      <c r="W38" s="265"/>
      <c r="X38" s="265"/>
      <c r="Y38" s="265"/>
      <c r="Z38" s="265"/>
      <c r="AA38" s="265"/>
      <c r="AB38" s="265"/>
      <c r="AC38" s="269"/>
      <c r="AD38" s="270"/>
      <c r="AE38" s="268"/>
      <c r="AF38" s="268"/>
      <c r="AG38" s="268"/>
      <c r="AH38" s="268"/>
      <c r="AI38" s="268"/>
      <c r="AJ38" s="268"/>
      <c r="AK38" s="271"/>
      <c r="AL38" s="270"/>
      <c r="AM38" s="265"/>
      <c r="AN38" s="265"/>
      <c r="AO38" s="265"/>
      <c r="AP38" s="265"/>
      <c r="AQ38" s="265"/>
      <c r="AR38" s="265"/>
      <c r="AS38" s="272"/>
      <c r="AT38" s="268"/>
      <c r="AU38" s="265"/>
      <c r="AV38" s="269"/>
      <c r="AW38" s="269"/>
      <c r="AX38" s="272"/>
      <c r="AY38" s="270"/>
      <c r="AZ38" s="272"/>
      <c r="BA38" s="270"/>
      <c r="BB38" s="265" t="str">
        <f t="shared" si="2"/>
        <v xml:space="preserve"> </v>
      </c>
      <c r="BC38" s="272" t="str">
        <f t="shared" si="3"/>
        <v xml:space="preserve"> </v>
      </c>
      <c r="BD38" s="263"/>
      <c r="BE38" s="270"/>
      <c r="BF38" s="265"/>
      <c r="BG38" s="272"/>
      <c r="BH38" s="268"/>
      <c r="BI38" s="272"/>
      <c r="BJ38" s="268"/>
      <c r="BK38" s="265"/>
      <c r="BL38" s="265"/>
      <c r="BM38" s="265"/>
      <c r="BN38" s="265"/>
      <c r="BO38" s="334"/>
      <c r="BP38" s="265"/>
      <c r="BQ38" s="265"/>
      <c r="BR38" s="265"/>
      <c r="BS38" s="265"/>
      <c r="BT38" s="334"/>
      <c r="BU38" s="265"/>
      <c r="BV38" s="265"/>
      <c r="BW38" s="265"/>
      <c r="BX38" s="265"/>
      <c r="BY38" s="265"/>
      <c r="BZ38" s="265"/>
      <c r="CA38" s="265"/>
      <c r="CB38" s="265"/>
      <c r="CC38" s="265"/>
      <c r="CD38" s="269"/>
      <c r="CE38" s="269"/>
      <c r="CF38" s="359"/>
      <c r="CG38" s="370"/>
      <c r="CH38" s="370"/>
      <c r="CI38" s="359"/>
      <c r="CJ38" s="370"/>
      <c r="CK38" s="271"/>
      <c r="CL38" s="271"/>
      <c r="CM38" s="271"/>
      <c r="CN38" s="263"/>
      <c r="CO38" s="850"/>
      <c r="CP38" s="851"/>
    </row>
    <row r="39" spans="2:94" ht="15.95" customHeight="1" thickBot="1" x14ac:dyDescent="0.25">
      <c r="B39" s="230" t="s">
        <v>199</v>
      </c>
      <c r="C39" s="277" t="s">
        <v>93</v>
      </c>
      <c r="D39" s="277">
        <v>1902</v>
      </c>
      <c r="E39" s="278"/>
      <c r="F39" s="297">
        <v>3023</v>
      </c>
      <c r="G39" s="297">
        <v>3020</v>
      </c>
      <c r="H39" s="297"/>
      <c r="I39" s="275"/>
      <c r="J39" s="276"/>
      <c r="K39" s="277"/>
      <c r="L39" s="277"/>
      <c r="M39" s="277"/>
      <c r="N39" s="277"/>
      <c r="O39" s="277"/>
      <c r="P39" s="277"/>
      <c r="Q39" s="280"/>
      <c r="R39" s="281"/>
      <c r="S39" s="277"/>
      <c r="T39" s="277"/>
      <c r="U39" s="278"/>
      <c r="V39" s="281"/>
      <c r="W39" s="277"/>
      <c r="X39" s="277"/>
      <c r="Y39" s="277"/>
      <c r="Z39" s="277"/>
      <c r="AA39" s="277"/>
      <c r="AB39" s="277"/>
      <c r="AC39" s="280"/>
      <c r="AD39" s="281"/>
      <c r="AE39" s="279"/>
      <c r="AF39" s="279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281">
        <v>1</v>
      </c>
      <c r="BB39" s="277" t="str">
        <f t="shared" si="2"/>
        <v xml:space="preserve"> </v>
      </c>
      <c r="BC39" s="278" t="str">
        <f t="shared" si="3"/>
        <v xml:space="preserve"> </v>
      </c>
      <c r="BD39" s="275"/>
      <c r="BE39" s="281"/>
      <c r="BF39" s="277"/>
      <c r="BG39" s="278"/>
      <c r="BH39" s="279"/>
      <c r="BI39" s="278"/>
      <c r="BJ39" s="279"/>
      <c r="BK39" s="277"/>
      <c r="BL39" s="277"/>
      <c r="BM39" s="277">
        <v>1</v>
      </c>
      <c r="BN39" s="277"/>
      <c r="BO39" s="387"/>
      <c r="BP39" s="277">
        <v>1</v>
      </c>
      <c r="BQ39" s="277"/>
      <c r="BR39" s="277"/>
      <c r="BS39" s="277"/>
      <c r="BT39" s="387"/>
      <c r="BU39" s="277"/>
      <c r="BV39" s="277"/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852"/>
      <c r="CP39" s="853"/>
    </row>
    <row r="40" spans="2:94" ht="15.95" customHeight="1" x14ac:dyDescent="0.2">
      <c r="B40" s="307"/>
      <c r="C40" s="273" t="s">
        <v>93</v>
      </c>
      <c r="D40" s="273">
        <v>1902</v>
      </c>
      <c r="E40" s="274">
        <v>1904</v>
      </c>
      <c r="F40" s="323"/>
      <c r="G40" s="323">
        <v>3020</v>
      </c>
      <c r="H40" s="323">
        <v>3016.5</v>
      </c>
      <c r="I40" s="315"/>
      <c r="J40" s="324"/>
      <c r="K40" s="273"/>
      <c r="L40" s="273">
        <v>160</v>
      </c>
      <c r="M40" s="273"/>
      <c r="N40" s="273"/>
      <c r="O40" s="273"/>
      <c r="P40" s="273"/>
      <c r="Q40" s="320"/>
      <c r="R40" s="325"/>
      <c r="S40" s="256"/>
      <c r="T40" s="256"/>
      <c r="U40" s="257"/>
      <c r="V40" s="319"/>
      <c r="W40" s="273"/>
      <c r="X40" s="273"/>
      <c r="Y40" s="273"/>
      <c r="Z40" s="273"/>
      <c r="AA40" s="273"/>
      <c r="AB40" s="273"/>
      <c r="AC40" s="320"/>
      <c r="AD40" s="326"/>
      <c r="AE40" s="319"/>
      <c r="AF40" s="319"/>
      <c r="AG40" s="319"/>
      <c r="AH40" s="319"/>
      <c r="AI40" s="319"/>
      <c r="AJ40" s="319"/>
      <c r="AK40" s="317"/>
      <c r="AL40" s="326"/>
      <c r="AM40" s="273"/>
      <c r="AN40" s="273"/>
      <c r="AO40" s="273"/>
      <c r="AP40" s="273"/>
      <c r="AQ40" s="273"/>
      <c r="AR40" s="273"/>
      <c r="AS40" s="274"/>
      <c r="AT40" s="319"/>
      <c r="AU40" s="273"/>
      <c r="AV40" s="320"/>
      <c r="AW40" s="320"/>
      <c r="AX40" s="274"/>
      <c r="AY40" s="326"/>
      <c r="AZ40" s="274"/>
      <c r="BA40" s="326"/>
      <c r="BB40" s="273" t="str">
        <f>IF(G40=0," ",IF(BA40=0," ",IF((F40-G40)&lt;=5," ",IF((F40-G40)&gt;10,5,(F40-G40)-5))))</f>
        <v xml:space="preserve"> </v>
      </c>
      <c r="BC40" s="274" t="str">
        <f>IF(BB40=" "," ",IF((F40-G40)&lt;=10," ",(F40-G40)-10))</f>
        <v xml:space="preserve"> </v>
      </c>
      <c r="BD40" s="315"/>
      <c r="BE40" s="326"/>
      <c r="BF40" s="273"/>
      <c r="BG40" s="274"/>
      <c r="BH40" s="319"/>
      <c r="BI40" s="274"/>
      <c r="BJ40" s="319"/>
      <c r="BK40" s="273"/>
      <c r="BL40" s="273"/>
      <c r="BM40" s="273"/>
      <c r="BN40" s="273"/>
      <c r="BO40" s="390"/>
      <c r="BP40" s="273"/>
      <c r="BQ40" s="273"/>
      <c r="BR40" s="273"/>
      <c r="BS40" s="273"/>
      <c r="BT40" s="390"/>
      <c r="BU40" s="273"/>
      <c r="BV40" s="273"/>
      <c r="BW40" s="273"/>
      <c r="BX40" s="273"/>
      <c r="BY40" s="273"/>
      <c r="BZ40" s="273"/>
      <c r="CA40" s="273"/>
      <c r="CB40" s="273"/>
      <c r="CC40" s="273"/>
      <c r="CD40" s="320"/>
      <c r="CE40" s="320"/>
      <c r="CF40" s="342"/>
      <c r="CG40" s="375"/>
      <c r="CH40" s="375"/>
      <c r="CI40" s="342"/>
      <c r="CJ40" s="375"/>
      <c r="CK40" s="317"/>
      <c r="CL40" s="317"/>
      <c r="CM40" s="317"/>
      <c r="CN40" s="315"/>
      <c r="CO40" s="865"/>
      <c r="CP40" s="885"/>
    </row>
    <row r="41" spans="2:94" ht="15.95" customHeight="1" x14ac:dyDescent="0.2">
      <c r="B41" s="307"/>
      <c r="C41" s="273" t="s">
        <v>93</v>
      </c>
      <c r="D41" s="273">
        <v>1903</v>
      </c>
      <c r="E41" s="274">
        <v>1904</v>
      </c>
      <c r="F41" s="340"/>
      <c r="G41" s="340">
        <v>3011.1</v>
      </c>
      <c r="H41" s="340">
        <v>3009.3</v>
      </c>
      <c r="I41" s="315"/>
      <c r="J41" s="324"/>
      <c r="K41" s="273"/>
      <c r="L41" s="273"/>
      <c r="M41" s="273"/>
      <c r="N41" s="273"/>
      <c r="O41" s="273"/>
      <c r="P41" s="273"/>
      <c r="Q41" s="320"/>
      <c r="R41" s="325"/>
      <c r="S41" s="256"/>
      <c r="T41" s="256"/>
      <c r="U41" s="257"/>
      <c r="V41" s="319"/>
      <c r="W41" s="273"/>
      <c r="X41" s="273"/>
      <c r="Y41" s="273"/>
      <c r="Z41" s="273"/>
      <c r="AA41" s="273"/>
      <c r="AB41" s="273"/>
      <c r="AC41" s="320"/>
      <c r="AD41" s="326"/>
      <c r="AE41" s="319"/>
      <c r="AF41" s="319"/>
      <c r="AG41" s="319"/>
      <c r="AH41" s="319">
        <v>20</v>
      </c>
      <c r="AI41" s="319"/>
      <c r="AJ41" s="319"/>
      <c r="AK41" s="317"/>
      <c r="AL41" s="326"/>
      <c r="AM41" s="273"/>
      <c r="AN41" s="273"/>
      <c r="AO41" s="273"/>
      <c r="AP41" s="273"/>
      <c r="AQ41" s="273"/>
      <c r="AR41" s="273"/>
      <c r="AS41" s="274"/>
      <c r="AT41" s="319"/>
      <c r="AU41" s="273"/>
      <c r="AV41" s="320"/>
      <c r="AW41" s="320"/>
      <c r="AX41" s="274"/>
      <c r="AY41" s="326"/>
      <c r="AZ41" s="274"/>
      <c r="BA41" s="326"/>
      <c r="BB41" s="273" t="str">
        <f t="shared" ref="BB41:BB64" si="4">IF(G41=0," ",IF(BA41=0," ",IF((F41-G41)&lt;=5," ",IF((F41-G41)&gt;10,5,(F41-G41)-5))))</f>
        <v xml:space="preserve"> </v>
      </c>
      <c r="BC41" s="274" t="str">
        <f t="shared" ref="BC41:BC64" si="5">IF(BB41=" "," ",IF((F41-G41)&lt;=10," ",(F41-G41)-10))</f>
        <v xml:space="preserve"> </v>
      </c>
      <c r="BD41" s="315"/>
      <c r="BE41" s="326"/>
      <c r="BF41" s="273"/>
      <c r="BG41" s="274"/>
      <c r="BH41" s="319"/>
      <c r="BI41" s="274"/>
      <c r="BJ41" s="319"/>
      <c r="BK41" s="273"/>
      <c r="BL41" s="273"/>
      <c r="BM41" s="273"/>
      <c r="BN41" s="273"/>
      <c r="BO41" s="390"/>
      <c r="BP41" s="273"/>
      <c r="BQ41" s="273"/>
      <c r="BR41" s="273"/>
      <c r="BS41" s="273"/>
      <c r="BT41" s="390"/>
      <c r="BU41" s="273"/>
      <c r="BV41" s="273"/>
      <c r="BW41" s="273"/>
      <c r="BX41" s="273"/>
      <c r="BY41" s="273"/>
      <c r="BZ41" s="273"/>
      <c r="CA41" s="273"/>
      <c r="CB41" s="273"/>
      <c r="CC41" s="273"/>
      <c r="CD41" s="320"/>
      <c r="CE41" s="320"/>
      <c r="CF41" s="342"/>
      <c r="CG41" s="375"/>
      <c r="CH41" s="375"/>
      <c r="CI41" s="342"/>
      <c r="CJ41" s="375"/>
      <c r="CK41" s="317"/>
      <c r="CL41" s="317"/>
      <c r="CM41" s="317"/>
      <c r="CN41" s="315"/>
      <c r="CO41" s="850"/>
      <c r="CP41" s="851"/>
    </row>
    <row r="42" spans="2:94" ht="15.95" customHeight="1" x14ac:dyDescent="0.2">
      <c r="B42" s="229" t="s">
        <v>200</v>
      </c>
      <c r="C42" s="265" t="s">
        <v>93</v>
      </c>
      <c r="D42" s="265">
        <v>1904</v>
      </c>
      <c r="E42" s="272"/>
      <c r="F42" s="299">
        <v>3020.9</v>
      </c>
      <c r="G42" s="299">
        <v>3006.7</v>
      </c>
      <c r="H42" s="299"/>
      <c r="I42" s="263"/>
      <c r="J42" s="264"/>
      <c r="K42" s="265"/>
      <c r="L42" s="265"/>
      <c r="M42" s="265"/>
      <c r="N42" s="265"/>
      <c r="O42" s="265"/>
      <c r="P42" s="265"/>
      <c r="Q42" s="269"/>
      <c r="R42" s="327"/>
      <c r="S42" s="266"/>
      <c r="T42" s="266"/>
      <c r="U42" s="267"/>
      <c r="V42" s="268"/>
      <c r="W42" s="265"/>
      <c r="X42" s="265"/>
      <c r="Y42" s="265"/>
      <c r="Z42" s="265"/>
      <c r="AA42" s="265"/>
      <c r="AB42" s="265"/>
      <c r="AC42" s="269"/>
      <c r="AD42" s="270"/>
      <c r="AE42" s="268"/>
      <c r="AF42" s="268"/>
      <c r="AG42" s="268"/>
      <c r="AH42" s="268"/>
      <c r="AI42" s="268"/>
      <c r="AJ42" s="268"/>
      <c r="AK42" s="271"/>
      <c r="AL42" s="270"/>
      <c r="AM42" s="265"/>
      <c r="AN42" s="265"/>
      <c r="AO42" s="265"/>
      <c r="AP42" s="265"/>
      <c r="AQ42" s="265"/>
      <c r="AR42" s="265"/>
      <c r="AS42" s="272"/>
      <c r="AT42" s="268"/>
      <c r="AU42" s="265"/>
      <c r="AV42" s="269"/>
      <c r="AW42" s="269"/>
      <c r="AX42" s="272"/>
      <c r="AY42" s="270"/>
      <c r="AZ42" s="272"/>
      <c r="BA42" s="270">
        <v>1</v>
      </c>
      <c r="BB42" s="273">
        <f t="shared" si="4"/>
        <v>5</v>
      </c>
      <c r="BC42" s="274">
        <f t="shared" si="5"/>
        <v>4.2000000000002728</v>
      </c>
      <c r="BD42" s="263"/>
      <c r="BE42" s="270"/>
      <c r="BF42" s="265"/>
      <c r="BG42" s="272"/>
      <c r="BH42" s="268"/>
      <c r="BI42" s="272"/>
      <c r="BJ42" s="268"/>
      <c r="BK42" s="265"/>
      <c r="BL42" s="265"/>
      <c r="BM42" s="265"/>
      <c r="BN42" s="265"/>
      <c r="BO42" s="334"/>
      <c r="BP42" s="265"/>
      <c r="BQ42" s="265"/>
      <c r="BR42" s="265"/>
      <c r="BS42" s="265"/>
      <c r="BT42" s="334"/>
      <c r="BU42" s="265"/>
      <c r="BV42" s="265"/>
      <c r="BW42" s="265">
        <v>1</v>
      </c>
      <c r="BX42" s="265">
        <v>1</v>
      </c>
      <c r="BY42" s="265"/>
      <c r="BZ42" s="265"/>
      <c r="CA42" s="265"/>
      <c r="CB42" s="265"/>
      <c r="CC42" s="265"/>
      <c r="CD42" s="269"/>
      <c r="CE42" s="269"/>
      <c r="CF42" s="359"/>
      <c r="CG42" s="370"/>
      <c r="CH42" s="370"/>
      <c r="CI42" s="359"/>
      <c r="CJ42" s="370"/>
      <c r="CK42" s="271"/>
      <c r="CL42" s="271"/>
      <c r="CM42" s="271"/>
      <c r="CN42" s="263"/>
      <c r="CO42" s="850"/>
      <c r="CP42" s="851"/>
    </row>
    <row r="43" spans="2:94" ht="15.95" customHeight="1" x14ac:dyDescent="0.2">
      <c r="B43" s="64"/>
      <c r="C43" s="265" t="s">
        <v>93</v>
      </c>
      <c r="D43" s="265">
        <v>1904</v>
      </c>
      <c r="E43" s="272">
        <v>1905</v>
      </c>
      <c r="F43" s="299"/>
      <c r="G43" s="299">
        <v>3006.7</v>
      </c>
      <c r="H43" s="299">
        <v>3005.2</v>
      </c>
      <c r="I43" s="263"/>
      <c r="J43" s="264"/>
      <c r="K43" s="265"/>
      <c r="L43" s="265"/>
      <c r="M43" s="265"/>
      <c r="N43" s="265"/>
      <c r="O43" s="265"/>
      <c r="P43" s="265"/>
      <c r="Q43" s="269"/>
      <c r="R43" s="326"/>
      <c r="S43" s="273"/>
      <c r="T43" s="273"/>
      <c r="U43" s="274"/>
      <c r="V43" s="268"/>
      <c r="W43" s="265"/>
      <c r="X43" s="265"/>
      <c r="Y43" s="265"/>
      <c r="Z43" s="265">
        <v>16</v>
      </c>
      <c r="AA43" s="265"/>
      <c r="AB43" s="265"/>
      <c r="AC43" s="269"/>
      <c r="AD43" s="270"/>
      <c r="AE43" s="268"/>
      <c r="AF43" s="268"/>
      <c r="AG43" s="268"/>
      <c r="AH43" s="268"/>
      <c r="AI43" s="268"/>
      <c r="AJ43" s="268"/>
      <c r="AK43" s="271"/>
      <c r="AL43" s="270"/>
      <c r="AM43" s="265"/>
      <c r="AN43" s="265"/>
      <c r="AO43" s="265"/>
      <c r="AP43" s="265"/>
      <c r="AQ43" s="265"/>
      <c r="AR43" s="265"/>
      <c r="AS43" s="272"/>
      <c r="AT43" s="268"/>
      <c r="AU43" s="265"/>
      <c r="AV43" s="269"/>
      <c r="AW43" s="269"/>
      <c r="AX43" s="272"/>
      <c r="AY43" s="270"/>
      <c r="AZ43" s="272"/>
      <c r="BA43" s="270"/>
      <c r="BB43" s="265" t="str">
        <f t="shared" si="4"/>
        <v xml:space="preserve"> </v>
      </c>
      <c r="BC43" s="272" t="str">
        <f t="shared" si="5"/>
        <v xml:space="preserve"> </v>
      </c>
      <c r="BD43" s="263"/>
      <c r="BE43" s="270"/>
      <c r="BF43" s="265"/>
      <c r="BG43" s="272"/>
      <c r="BH43" s="268"/>
      <c r="BI43" s="272"/>
      <c r="BJ43" s="268"/>
      <c r="BK43" s="265"/>
      <c r="BL43" s="265"/>
      <c r="BM43" s="265"/>
      <c r="BN43" s="265"/>
      <c r="BO43" s="334"/>
      <c r="BP43" s="265"/>
      <c r="BQ43" s="265"/>
      <c r="BR43" s="265"/>
      <c r="BS43" s="265"/>
      <c r="BT43" s="334"/>
      <c r="BU43" s="265"/>
      <c r="BV43" s="265"/>
      <c r="BW43" s="265"/>
      <c r="BX43" s="265"/>
      <c r="BY43" s="265"/>
      <c r="BZ43" s="265"/>
      <c r="CA43" s="265"/>
      <c r="CB43" s="265"/>
      <c r="CC43" s="265"/>
      <c r="CD43" s="269"/>
      <c r="CE43" s="269"/>
      <c r="CF43" s="359"/>
      <c r="CG43" s="370"/>
      <c r="CH43" s="370"/>
      <c r="CI43" s="359"/>
      <c r="CJ43" s="370"/>
      <c r="CK43" s="271"/>
      <c r="CL43" s="271">
        <v>0.65600000000000003</v>
      </c>
      <c r="CM43" s="271"/>
      <c r="CN43" s="263"/>
      <c r="CO43" s="793" t="s">
        <v>291</v>
      </c>
      <c r="CP43" s="794"/>
    </row>
    <row r="44" spans="2:94" ht="15.95" customHeight="1" thickBot="1" x14ac:dyDescent="0.25">
      <c r="B44" s="230" t="s">
        <v>201</v>
      </c>
      <c r="C44" s="277" t="s">
        <v>93</v>
      </c>
      <c r="D44" s="277">
        <v>1906</v>
      </c>
      <c r="E44" s="278"/>
      <c r="F44" s="297">
        <v>3014.3</v>
      </c>
      <c r="G44" s="297">
        <v>3011.6</v>
      </c>
      <c r="H44" s="297"/>
      <c r="I44" s="275"/>
      <c r="J44" s="276"/>
      <c r="K44" s="277"/>
      <c r="L44" s="277"/>
      <c r="M44" s="277"/>
      <c r="N44" s="277"/>
      <c r="O44" s="277"/>
      <c r="P44" s="277"/>
      <c r="Q44" s="280"/>
      <c r="R44" s="281"/>
      <c r="S44" s="277"/>
      <c r="T44" s="277"/>
      <c r="U44" s="278"/>
      <c r="V44" s="279"/>
      <c r="W44" s="277"/>
      <c r="X44" s="277"/>
      <c r="Y44" s="277"/>
      <c r="Z44" s="277"/>
      <c r="AA44" s="277"/>
      <c r="AB44" s="277"/>
      <c r="AC44" s="280"/>
      <c r="AD44" s="281"/>
      <c r="AE44" s="279"/>
      <c r="AF44" s="279"/>
      <c r="AG44" s="279"/>
      <c r="AH44" s="279"/>
      <c r="AI44" s="279"/>
      <c r="AJ44" s="279"/>
      <c r="AK44" s="282"/>
      <c r="AL44" s="281"/>
      <c r="AM44" s="277"/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281">
        <v>1</v>
      </c>
      <c r="BB44" s="277" t="str">
        <f t="shared" si="4"/>
        <v xml:space="preserve"> </v>
      </c>
      <c r="BC44" s="278" t="str">
        <f t="shared" si="5"/>
        <v xml:space="preserve"> </v>
      </c>
      <c r="BD44" s="275"/>
      <c r="BE44" s="281"/>
      <c r="BF44" s="277"/>
      <c r="BG44" s="278"/>
      <c r="BH44" s="279"/>
      <c r="BI44" s="278"/>
      <c r="BJ44" s="279"/>
      <c r="BK44" s="277"/>
      <c r="BL44" s="277"/>
      <c r="BM44" s="277">
        <v>1</v>
      </c>
      <c r="BN44" s="277"/>
      <c r="BO44" s="387"/>
      <c r="BP44" s="277">
        <v>1</v>
      </c>
      <c r="BQ44" s="277"/>
      <c r="BR44" s="277"/>
      <c r="BS44" s="277"/>
      <c r="BT44" s="387"/>
      <c r="BU44" s="277"/>
      <c r="BV44" s="277"/>
      <c r="BW44" s="277"/>
      <c r="BX44" s="277"/>
      <c r="BY44" s="277"/>
      <c r="BZ44" s="277"/>
      <c r="CA44" s="277"/>
      <c r="CB44" s="277"/>
      <c r="CC44" s="277"/>
      <c r="CD44" s="280"/>
      <c r="CE44" s="280"/>
      <c r="CF44" s="360"/>
      <c r="CG44" s="371"/>
      <c r="CH44" s="371"/>
      <c r="CI44" s="360"/>
      <c r="CJ44" s="371"/>
      <c r="CK44" s="282"/>
      <c r="CL44" s="282"/>
      <c r="CM44" s="282"/>
      <c r="CN44" s="275"/>
      <c r="CO44" s="852"/>
      <c r="CP44" s="853"/>
    </row>
    <row r="45" spans="2:94" ht="15.95" customHeight="1" x14ac:dyDescent="0.2">
      <c r="B45" s="307"/>
      <c r="C45" s="273" t="s">
        <v>93</v>
      </c>
      <c r="D45" s="273">
        <v>1906</v>
      </c>
      <c r="E45" s="274">
        <v>2002</v>
      </c>
      <c r="F45" s="323"/>
      <c r="G45" s="323">
        <v>3011.6</v>
      </c>
      <c r="H45" s="323">
        <v>3000.8</v>
      </c>
      <c r="I45" s="315"/>
      <c r="J45" s="324"/>
      <c r="K45" s="273">
        <v>116</v>
      </c>
      <c r="L45" s="273"/>
      <c r="M45" s="273"/>
      <c r="N45" s="273"/>
      <c r="O45" s="273"/>
      <c r="P45" s="273"/>
      <c r="Q45" s="320"/>
      <c r="R45" s="326"/>
      <c r="S45" s="273"/>
      <c r="T45" s="273"/>
      <c r="U45" s="274"/>
      <c r="V45" s="326"/>
      <c r="W45" s="273"/>
      <c r="X45" s="273"/>
      <c r="Y45" s="273"/>
      <c r="Z45" s="273"/>
      <c r="AA45" s="273"/>
      <c r="AB45" s="273"/>
      <c r="AC45" s="320"/>
      <c r="AD45" s="326"/>
      <c r="AE45" s="319"/>
      <c r="AF45" s="319"/>
      <c r="AG45" s="319"/>
      <c r="AH45" s="319"/>
      <c r="AI45" s="319"/>
      <c r="AJ45" s="319"/>
      <c r="AK45" s="317"/>
      <c r="AL45" s="326"/>
      <c r="AM45" s="273"/>
      <c r="AN45" s="273"/>
      <c r="AO45" s="273"/>
      <c r="AP45" s="273"/>
      <c r="AQ45" s="273"/>
      <c r="AR45" s="273"/>
      <c r="AS45" s="274"/>
      <c r="AT45" s="319"/>
      <c r="AU45" s="273"/>
      <c r="AV45" s="320"/>
      <c r="AW45" s="320"/>
      <c r="AX45" s="274"/>
      <c r="AY45" s="326"/>
      <c r="AZ45" s="274"/>
      <c r="BA45" s="326"/>
      <c r="BB45" s="273" t="str">
        <f t="shared" si="4"/>
        <v xml:space="preserve"> </v>
      </c>
      <c r="BC45" s="274" t="str">
        <f t="shared" si="5"/>
        <v xml:space="preserve"> </v>
      </c>
      <c r="BD45" s="315"/>
      <c r="BE45" s="326"/>
      <c r="BF45" s="273"/>
      <c r="BG45" s="274"/>
      <c r="BH45" s="319"/>
      <c r="BI45" s="274"/>
      <c r="BJ45" s="319"/>
      <c r="BK45" s="273"/>
      <c r="BL45" s="273"/>
      <c r="BM45" s="273"/>
      <c r="BN45" s="273"/>
      <c r="BO45" s="390"/>
      <c r="BP45" s="273"/>
      <c r="BQ45" s="273"/>
      <c r="BR45" s="273"/>
      <c r="BS45" s="273"/>
      <c r="BT45" s="390"/>
      <c r="BU45" s="273"/>
      <c r="BV45" s="273"/>
      <c r="BW45" s="273"/>
      <c r="BX45" s="273"/>
      <c r="BY45" s="273"/>
      <c r="BZ45" s="273"/>
      <c r="CA45" s="273"/>
      <c r="CB45" s="273"/>
      <c r="CC45" s="273"/>
      <c r="CD45" s="320"/>
      <c r="CE45" s="320"/>
      <c r="CF45" s="342"/>
      <c r="CG45" s="375"/>
      <c r="CH45" s="375"/>
      <c r="CI45" s="342"/>
      <c r="CJ45" s="375"/>
      <c r="CK45" s="317"/>
      <c r="CL45" s="317"/>
      <c r="CM45" s="317"/>
      <c r="CN45" s="315"/>
      <c r="CO45" s="865"/>
      <c r="CP45" s="885"/>
    </row>
    <row r="46" spans="2:94" ht="15.95" customHeight="1" x14ac:dyDescent="0.2">
      <c r="B46" s="339"/>
      <c r="C46" s="273" t="s">
        <v>93</v>
      </c>
      <c r="D46" s="273">
        <v>2001</v>
      </c>
      <c r="E46" s="274">
        <v>2002</v>
      </c>
      <c r="F46" s="323"/>
      <c r="G46" s="323">
        <v>3001.2</v>
      </c>
      <c r="H46" s="323">
        <v>3000.5</v>
      </c>
      <c r="I46" s="315"/>
      <c r="J46" s="324"/>
      <c r="K46" s="273"/>
      <c r="L46" s="273">
        <v>20</v>
      </c>
      <c r="M46" s="273"/>
      <c r="N46" s="273"/>
      <c r="O46" s="273"/>
      <c r="P46" s="273"/>
      <c r="Q46" s="320"/>
      <c r="R46" s="326"/>
      <c r="S46" s="273"/>
      <c r="T46" s="273"/>
      <c r="U46" s="274"/>
      <c r="V46" s="326"/>
      <c r="W46" s="273"/>
      <c r="X46" s="273"/>
      <c r="Y46" s="273"/>
      <c r="Z46" s="273"/>
      <c r="AA46" s="273"/>
      <c r="AB46" s="273"/>
      <c r="AC46" s="320"/>
      <c r="AD46" s="326"/>
      <c r="AE46" s="319"/>
      <c r="AF46" s="319"/>
      <c r="AG46" s="319"/>
      <c r="AH46" s="319"/>
      <c r="AI46" s="319"/>
      <c r="AJ46" s="319"/>
      <c r="AK46" s="317"/>
      <c r="AL46" s="326"/>
      <c r="AM46" s="273"/>
      <c r="AN46" s="273"/>
      <c r="AO46" s="273"/>
      <c r="AP46" s="273"/>
      <c r="AQ46" s="273"/>
      <c r="AR46" s="273"/>
      <c r="AS46" s="274"/>
      <c r="AT46" s="319"/>
      <c r="AU46" s="273"/>
      <c r="AV46" s="320"/>
      <c r="AW46" s="320"/>
      <c r="AX46" s="274"/>
      <c r="AY46" s="326"/>
      <c r="AZ46" s="274"/>
      <c r="BA46" s="326"/>
      <c r="BB46" s="273" t="str">
        <f t="shared" si="4"/>
        <v xml:space="preserve"> </v>
      </c>
      <c r="BC46" s="274" t="str">
        <f t="shared" si="5"/>
        <v xml:space="preserve"> </v>
      </c>
      <c r="BD46" s="315"/>
      <c r="BE46" s="326"/>
      <c r="BF46" s="273"/>
      <c r="BG46" s="274"/>
      <c r="BH46" s="319"/>
      <c r="BI46" s="274"/>
      <c r="BJ46" s="319"/>
      <c r="BK46" s="273"/>
      <c r="BL46" s="273"/>
      <c r="BM46" s="273"/>
      <c r="BN46" s="273"/>
      <c r="BO46" s="390"/>
      <c r="BP46" s="273"/>
      <c r="BQ46" s="273"/>
      <c r="BR46" s="273"/>
      <c r="BS46" s="273"/>
      <c r="BT46" s="390"/>
      <c r="BU46" s="273"/>
      <c r="BV46" s="273"/>
      <c r="BW46" s="273"/>
      <c r="BX46" s="273"/>
      <c r="BY46" s="273"/>
      <c r="BZ46" s="273"/>
      <c r="CA46" s="273"/>
      <c r="CB46" s="273"/>
      <c r="CC46" s="273"/>
      <c r="CD46" s="320"/>
      <c r="CE46" s="320"/>
      <c r="CF46" s="342"/>
      <c r="CG46" s="375"/>
      <c r="CH46" s="375"/>
      <c r="CI46" s="342"/>
      <c r="CJ46" s="375"/>
      <c r="CK46" s="317"/>
      <c r="CL46" s="317"/>
      <c r="CM46" s="317"/>
      <c r="CN46" s="315"/>
      <c r="CO46" s="850"/>
      <c r="CP46" s="851"/>
    </row>
    <row r="47" spans="2:94" ht="15.95" customHeight="1" x14ac:dyDescent="0.2">
      <c r="B47" s="229" t="s">
        <v>202</v>
      </c>
      <c r="C47" s="265" t="s">
        <v>93</v>
      </c>
      <c r="D47" s="265">
        <v>2002</v>
      </c>
      <c r="E47" s="272"/>
      <c r="F47" s="296">
        <v>3010</v>
      </c>
      <c r="G47" s="296">
        <v>3000.5</v>
      </c>
      <c r="H47" s="296"/>
      <c r="I47" s="263"/>
      <c r="J47" s="264"/>
      <c r="K47" s="265"/>
      <c r="L47" s="265"/>
      <c r="M47" s="265"/>
      <c r="N47" s="265"/>
      <c r="O47" s="265"/>
      <c r="P47" s="265"/>
      <c r="Q47" s="269"/>
      <c r="R47" s="270"/>
      <c r="S47" s="265"/>
      <c r="T47" s="265"/>
      <c r="U47" s="272"/>
      <c r="V47" s="270"/>
      <c r="W47" s="265"/>
      <c r="X47" s="265"/>
      <c r="Y47" s="265"/>
      <c r="Z47" s="265"/>
      <c r="AA47" s="265"/>
      <c r="AB47" s="265"/>
      <c r="AC47" s="269"/>
      <c r="AD47" s="270"/>
      <c r="AE47" s="268"/>
      <c r="AF47" s="268"/>
      <c r="AG47" s="268"/>
      <c r="AH47" s="268"/>
      <c r="AI47" s="268"/>
      <c r="AJ47" s="268"/>
      <c r="AK47" s="271"/>
      <c r="AL47" s="270"/>
      <c r="AM47" s="265"/>
      <c r="AN47" s="265"/>
      <c r="AO47" s="265"/>
      <c r="AP47" s="265"/>
      <c r="AQ47" s="265"/>
      <c r="AR47" s="265"/>
      <c r="AS47" s="272"/>
      <c r="AT47" s="268"/>
      <c r="AU47" s="265"/>
      <c r="AV47" s="269"/>
      <c r="AW47" s="269"/>
      <c r="AX47" s="272"/>
      <c r="AY47" s="270"/>
      <c r="AZ47" s="272"/>
      <c r="BA47" s="270">
        <v>1</v>
      </c>
      <c r="BB47" s="265">
        <f t="shared" si="4"/>
        <v>4.5</v>
      </c>
      <c r="BC47" s="272" t="str">
        <f t="shared" si="5"/>
        <v xml:space="preserve"> </v>
      </c>
      <c r="BD47" s="263"/>
      <c r="BE47" s="270"/>
      <c r="BF47" s="265"/>
      <c r="BG47" s="272"/>
      <c r="BH47" s="268"/>
      <c r="BI47" s="272"/>
      <c r="BJ47" s="268"/>
      <c r="BK47" s="265"/>
      <c r="BL47" s="265"/>
      <c r="BM47" s="265"/>
      <c r="BN47" s="265"/>
      <c r="BO47" s="334"/>
      <c r="BP47" s="265"/>
      <c r="BQ47" s="265"/>
      <c r="BR47" s="265"/>
      <c r="BS47" s="265"/>
      <c r="BT47" s="334"/>
      <c r="BU47" s="265"/>
      <c r="BV47" s="265"/>
      <c r="BW47" s="265">
        <v>1</v>
      </c>
      <c r="BX47" s="265">
        <v>1</v>
      </c>
      <c r="BY47" s="265"/>
      <c r="BZ47" s="265"/>
      <c r="CA47" s="265"/>
      <c r="CB47" s="265"/>
      <c r="CC47" s="265"/>
      <c r="CD47" s="269"/>
      <c r="CE47" s="269"/>
      <c r="CF47" s="359"/>
      <c r="CG47" s="370"/>
      <c r="CH47" s="370"/>
      <c r="CI47" s="359"/>
      <c r="CJ47" s="370"/>
      <c r="CK47" s="271"/>
      <c r="CL47" s="271"/>
      <c r="CM47" s="271"/>
      <c r="CN47" s="263"/>
      <c r="CO47" s="850"/>
      <c r="CP47" s="851"/>
    </row>
    <row r="48" spans="2:94" ht="15.95" customHeight="1" x14ac:dyDescent="0.2">
      <c r="B48" s="229" t="s">
        <v>203</v>
      </c>
      <c r="C48" s="265" t="s">
        <v>93</v>
      </c>
      <c r="D48" s="265">
        <v>2003</v>
      </c>
      <c r="E48" s="272"/>
      <c r="F48" s="296">
        <v>3005.8</v>
      </c>
      <c r="G48" s="296">
        <v>2994.9</v>
      </c>
      <c r="H48" s="296"/>
      <c r="I48" s="263"/>
      <c r="J48" s="264"/>
      <c r="K48" s="265"/>
      <c r="L48" s="265"/>
      <c r="M48" s="265"/>
      <c r="N48" s="265"/>
      <c r="O48" s="265"/>
      <c r="P48" s="265"/>
      <c r="Q48" s="269"/>
      <c r="R48" s="270"/>
      <c r="S48" s="265"/>
      <c r="T48" s="265"/>
      <c r="U48" s="272"/>
      <c r="V48" s="270"/>
      <c r="W48" s="265"/>
      <c r="X48" s="265"/>
      <c r="Y48" s="265"/>
      <c r="Z48" s="265"/>
      <c r="AA48" s="265"/>
      <c r="AB48" s="265"/>
      <c r="AC48" s="269"/>
      <c r="AD48" s="270"/>
      <c r="AE48" s="268"/>
      <c r="AF48" s="268"/>
      <c r="AG48" s="268"/>
      <c r="AH48" s="268"/>
      <c r="AI48" s="268"/>
      <c r="AJ48" s="268"/>
      <c r="AK48" s="271"/>
      <c r="AL48" s="270"/>
      <c r="AM48" s="265"/>
      <c r="AN48" s="265"/>
      <c r="AO48" s="265"/>
      <c r="AP48" s="265"/>
      <c r="AQ48" s="265"/>
      <c r="AR48" s="265"/>
      <c r="AS48" s="272"/>
      <c r="AT48" s="268"/>
      <c r="AU48" s="265"/>
      <c r="AV48" s="269"/>
      <c r="AW48" s="269"/>
      <c r="AX48" s="272"/>
      <c r="AY48" s="270"/>
      <c r="AZ48" s="272"/>
      <c r="BA48" s="270">
        <v>1</v>
      </c>
      <c r="BB48" s="265">
        <f t="shared" si="4"/>
        <v>5</v>
      </c>
      <c r="BC48" s="272">
        <f t="shared" si="5"/>
        <v>0.90000000000009095</v>
      </c>
      <c r="BD48" s="263"/>
      <c r="BE48" s="270"/>
      <c r="BF48" s="265"/>
      <c r="BG48" s="272"/>
      <c r="BH48" s="268"/>
      <c r="BI48" s="272"/>
      <c r="BJ48" s="268"/>
      <c r="BK48" s="265"/>
      <c r="BL48" s="265"/>
      <c r="BM48" s="265"/>
      <c r="BN48" s="265"/>
      <c r="BO48" s="334"/>
      <c r="BP48" s="265"/>
      <c r="BQ48" s="265"/>
      <c r="BR48" s="265"/>
      <c r="BS48" s="265"/>
      <c r="BT48" s="334"/>
      <c r="BU48" s="265"/>
      <c r="BV48" s="265"/>
      <c r="BW48" s="265">
        <v>1</v>
      </c>
      <c r="BX48" s="265">
        <v>1</v>
      </c>
      <c r="BY48" s="265"/>
      <c r="BZ48" s="265"/>
      <c r="CA48" s="265"/>
      <c r="CB48" s="265"/>
      <c r="CC48" s="265"/>
      <c r="CD48" s="269"/>
      <c r="CE48" s="269"/>
      <c r="CF48" s="359"/>
      <c r="CG48" s="370"/>
      <c r="CH48" s="370"/>
      <c r="CI48" s="359"/>
      <c r="CJ48" s="370"/>
      <c r="CK48" s="271"/>
      <c r="CL48" s="271"/>
      <c r="CM48" s="271"/>
      <c r="CN48" s="263"/>
      <c r="CO48" s="850"/>
      <c r="CP48" s="851"/>
    </row>
    <row r="49" spans="2:94" ht="15.95" customHeight="1" thickBot="1" x14ac:dyDescent="0.25">
      <c r="B49" s="77"/>
      <c r="C49" s="277" t="s">
        <v>93</v>
      </c>
      <c r="D49" s="277">
        <v>2003</v>
      </c>
      <c r="E49" s="278">
        <v>2005</v>
      </c>
      <c r="F49" s="297"/>
      <c r="G49" s="297">
        <v>2994.9</v>
      </c>
      <c r="H49" s="297">
        <v>2985.5</v>
      </c>
      <c r="I49" s="275"/>
      <c r="J49" s="276"/>
      <c r="K49" s="277"/>
      <c r="L49" s="277">
        <v>80</v>
      </c>
      <c r="M49" s="277"/>
      <c r="N49" s="277"/>
      <c r="O49" s="277"/>
      <c r="P49" s="277"/>
      <c r="Q49" s="280"/>
      <c r="R49" s="281"/>
      <c r="S49" s="277"/>
      <c r="T49" s="277"/>
      <c r="U49" s="278"/>
      <c r="V49" s="281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/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281"/>
      <c r="BB49" s="277" t="str">
        <f t="shared" si="4"/>
        <v xml:space="preserve"> </v>
      </c>
      <c r="BC49" s="278" t="str">
        <f t="shared" si="5"/>
        <v xml:space="preserve"> </v>
      </c>
      <c r="BD49" s="275"/>
      <c r="BE49" s="281"/>
      <c r="BF49" s="277"/>
      <c r="BG49" s="278"/>
      <c r="BH49" s="279"/>
      <c r="BI49" s="278"/>
      <c r="BJ49" s="279"/>
      <c r="BK49" s="277"/>
      <c r="BL49" s="277"/>
      <c r="BM49" s="277"/>
      <c r="BN49" s="277"/>
      <c r="BO49" s="387"/>
      <c r="BP49" s="277"/>
      <c r="BQ49" s="277"/>
      <c r="BR49" s="277"/>
      <c r="BS49" s="277"/>
      <c r="BT49" s="387"/>
      <c r="BU49" s="277"/>
      <c r="BV49" s="277"/>
      <c r="BW49" s="277"/>
      <c r="BX49" s="277"/>
      <c r="BY49" s="277"/>
      <c r="BZ49" s="277"/>
      <c r="CA49" s="277"/>
      <c r="CB49" s="277"/>
      <c r="CC49" s="277"/>
      <c r="CD49" s="280"/>
      <c r="CE49" s="280"/>
      <c r="CF49" s="360"/>
      <c r="CG49" s="371"/>
      <c r="CH49" s="371"/>
      <c r="CI49" s="360"/>
      <c r="CJ49" s="371"/>
      <c r="CK49" s="282"/>
      <c r="CL49" s="282"/>
      <c r="CM49" s="282"/>
      <c r="CN49" s="275"/>
      <c r="CO49" s="852"/>
      <c r="CP49" s="853"/>
    </row>
    <row r="50" spans="2:94" ht="15.95" customHeight="1" x14ac:dyDescent="0.2">
      <c r="B50" s="339"/>
      <c r="C50" s="273" t="s">
        <v>93</v>
      </c>
      <c r="D50" s="273">
        <v>2004</v>
      </c>
      <c r="E50" s="274">
        <v>2005</v>
      </c>
      <c r="F50" s="340"/>
      <c r="G50" s="340">
        <v>2987.1</v>
      </c>
      <c r="H50" s="340">
        <v>2984.1</v>
      </c>
      <c r="I50" s="315"/>
      <c r="J50" s="324"/>
      <c r="K50" s="273"/>
      <c r="L50" s="273"/>
      <c r="M50" s="273"/>
      <c r="N50" s="273"/>
      <c r="O50" s="273"/>
      <c r="P50" s="273"/>
      <c r="Q50" s="320"/>
      <c r="R50" s="326"/>
      <c r="S50" s="273"/>
      <c r="T50" s="273"/>
      <c r="U50" s="274"/>
      <c r="V50" s="326"/>
      <c r="W50" s="273"/>
      <c r="X50" s="273"/>
      <c r="Y50" s="273"/>
      <c r="Z50" s="273"/>
      <c r="AA50" s="273"/>
      <c r="AB50" s="273"/>
      <c r="AC50" s="320"/>
      <c r="AD50" s="326"/>
      <c r="AE50" s="319"/>
      <c r="AF50" s="319"/>
      <c r="AG50" s="319"/>
      <c r="AH50" s="319"/>
      <c r="AI50" s="319">
        <v>72</v>
      </c>
      <c r="AJ50" s="319"/>
      <c r="AK50" s="317"/>
      <c r="AL50" s="326"/>
      <c r="AM50" s="273"/>
      <c r="AN50" s="273"/>
      <c r="AO50" s="273"/>
      <c r="AP50" s="273"/>
      <c r="AQ50" s="273"/>
      <c r="AR50" s="273"/>
      <c r="AS50" s="274"/>
      <c r="AT50" s="319"/>
      <c r="AU50" s="273"/>
      <c r="AV50" s="320"/>
      <c r="AW50" s="320"/>
      <c r="AX50" s="274"/>
      <c r="AY50" s="326">
        <v>3.4</v>
      </c>
      <c r="AZ50" s="274"/>
      <c r="BA50" s="326"/>
      <c r="BB50" s="273" t="str">
        <f t="shared" si="4"/>
        <v xml:space="preserve"> </v>
      </c>
      <c r="BC50" s="274" t="str">
        <f t="shared" si="5"/>
        <v xml:space="preserve"> </v>
      </c>
      <c r="BD50" s="315"/>
      <c r="BE50" s="326"/>
      <c r="BF50" s="273"/>
      <c r="BG50" s="274"/>
      <c r="BH50" s="319"/>
      <c r="BI50" s="274"/>
      <c r="BJ50" s="319"/>
      <c r="BK50" s="273"/>
      <c r="BL50" s="273"/>
      <c r="BM50" s="273"/>
      <c r="BN50" s="273"/>
      <c r="BO50" s="390"/>
      <c r="BP50" s="273"/>
      <c r="BQ50" s="273"/>
      <c r="BR50" s="273"/>
      <c r="BS50" s="273"/>
      <c r="BT50" s="390"/>
      <c r="BU50" s="273"/>
      <c r="BV50" s="273"/>
      <c r="BW50" s="273"/>
      <c r="BX50" s="273"/>
      <c r="BY50" s="273"/>
      <c r="BZ50" s="273"/>
      <c r="CA50" s="273"/>
      <c r="CB50" s="273"/>
      <c r="CC50" s="273"/>
      <c r="CD50" s="320"/>
      <c r="CE50" s="320"/>
      <c r="CF50" s="342"/>
      <c r="CG50" s="375"/>
      <c r="CH50" s="375"/>
      <c r="CI50" s="342"/>
      <c r="CJ50" s="375"/>
      <c r="CK50" s="317"/>
      <c r="CL50" s="317"/>
      <c r="CM50" s="317"/>
      <c r="CN50" s="315"/>
      <c r="CO50" s="865"/>
      <c r="CP50" s="885"/>
    </row>
    <row r="51" spans="2:94" ht="15.95" customHeight="1" x14ac:dyDescent="0.2">
      <c r="B51" s="307" t="s">
        <v>204</v>
      </c>
      <c r="C51" s="273" t="s">
        <v>93</v>
      </c>
      <c r="D51" s="273">
        <v>2005</v>
      </c>
      <c r="E51" s="274"/>
      <c r="F51" s="340">
        <v>3000.9</v>
      </c>
      <c r="G51" s="340">
        <v>2984.1</v>
      </c>
      <c r="H51" s="340"/>
      <c r="I51" s="315"/>
      <c r="J51" s="324"/>
      <c r="K51" s="273"/>
      <c r="L51" s="273"/>
      <c r="M51" s="273"/>
      <c r="N51" s="273"/>
      <c r="O51" s="273"/>
      <c r="P51" s="273"/>
      <c r="Q51" s="320"/>
      <c r="R51" s="326"/>
      <c r="S51" s="273"/>
      <c r="T51" s="273"/>
      <c r="U51" s="274"/>
      <c r="V51" s="326"/>
      <c r="W51" s="273"/>
      <c r="X51" s="273"/>
      <c r="Y51" s="273"/>
      <c r="Z51" s="273"/>
      <c r="AA51" s="273"/>
      <c r="AB51" s="273"/>
      <c r="AC51" s="320"/>
      <c r="AD51" s="326"/>
      <c r="AE51" s="319"/>
      <c r="AF51" s="319"/>
      <c r="AG51" s="319"/>
      <c r="AH51" s="319"/>
      <c r="AI51" s="319"/>
      <c r="AJ51" s="319"/>
      <c r="AK51" s="317"/>
      <c r="AL51" s="326"/>
      <c r="AM51" s="273"/>
      <c r="AN51" s="273"/>
      <c r="AO51" s="273"/>
      <c r="AP51" s="273"/>
      <c r="AQ51" s="273"/>
      <c r="AR51" s="273"/>
      <c r="AS51" s="274"/>
      <c r="AT51" s="319"/>
      <c r="AU51" s="273"/>
      <c r="AV51" s="320"/>
      <c r="AW51" s="320"/>
      <c r="AX51" s="274"/>
      <c r="AY51" s="326"/>
      <c r="AZ51" s="274"/>
      <c r="BA51" s="326">
        <v>1</v>
      </c>
      <c r="BB51" s="273">
        <f t="shared" si="4"/>
        <v>5</v>
      </c>
      <c r="BC51" s="274">
        <f t="shared" si="5"/>
        <v>6.8000000000001819</v>
      </c>
      <c r="BD51" s="315"/>
      <c r="BE51" s="326"/>
      <c r="BF51" s="273"/>
      <c r="BG51" s="274"/>
      <c r="BH51" s="319"/>
      <c r="BI51" s="274"/>
      <c r="BJ51" s="319"/>
      <c r="BK51" s="273"/>
      <c r="BL51" s="273"/>
      <c r="BM51" s="273"/>
      <c r="BN51" s="273"/>
      <c r="BO51" s="390"/>
      <c r="BP51" s="273"/>
      <c r="BQ51" s="273"/>
      <c r="BR51" s="273"/>
      <c r="BS51" s="273"/>
      <c r="BT51" s="390"/>
      <c r="BU51" s="273"/>
      <c r="BV51" s="273"/>
      <c r="BW51" s="273">
        <v>1</v>
      </c>
      <c r="BX51" s="273">
        <v>1</v>
      </c>
      <c r="BY51" s="273"/>
      <c r="BZ51" s="273"/>
      <c r="CA51" s="273"/>
      <c r="CB51" s="273"/>
      <c r="CC51" s="273"/>
      <c r="CD51" s="320"/>
      <c r="CE51" s="320"/>
      <c r="CF51" s="342"/>
      <c r="CG51" s="375"/>
      <c r="CH51" s="375"/>
      <c r="CI51" s="342"/>
      <c r="CJ51" s="375"/>
      <c r="CK51" s="317"/>
      <c r="CL51" s="317"/>
      <c r="CM51" s="317"/>
      <c r="CN51" s="315"/>
      <c r="CO51" s="850"/>
      <c r="CP51" s="851"/>
    </row>
    <row r="52" spans="2:94" ht="15.95" customHeight="1" x14ac:dyDescent="0.2">
      <c r="B52" s="229"/>
      <c r="C52" s="265" t="s">
        <v>93</v>
      </c>
      <c r="D52" s="265">
        <v>2005</v>
      </c>
      <c r="E52" s="272">
        <v>2006</v>
      </c>
      <c r="F52" s="299"/>
      <c r="G52" s="299">
        <v>2984.1</v>
      </c>
      <c r="H52" s="299">
        <v>2983.5</v>
      </c>
      <c r="I52" s="263"/>
      <c r="J52" s="264"/>
      <c r="K52" s="265"/>
      <c r="L52" s="265"/>
      <c r="M52" s="265"/>
      <c r="N52" s="265"/>
      <c r="O52" s="265"/>
      <c r="P52" s="265"/>
      <c r="Q52" s="269"/>
      <c r="R52" s="270"/>
      <c r="S52" s="265"/>
      <c r="T52" s="265"/>
      <c r="U52" s="272"/>
      <c r="V52" s="270"/>
      <c r="W52" s="265"/>
      <c r="X52" s="265"/>
      <c r="Y52" s="265"/>
      <c r="Z52" s="265"/>
      <c r="AA52" s="265">
        <v>32</v>
      </c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/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270"/>
      <c r="BB52" s="265" t="str">
        <f t="shared" si="4"/>
        <v xml:space="preserve"> </v>
      </c>
      <c r="BC52" s="272" t="str">
        <f t="shared" si="5"/>
        <v xml:space="preserve"> </v>
      </c>
      <c r="BD52" s="263"/>
      <c r="BE52" s="270"/>
      <c r="BF52" s="265"/>
      <c r="BG52" s="272"/>
      <c r="BH52" s="268"/>
      <c r="BI52" s="272"/>
      <c r="BJ52" s="268"/>
      <c r="BK52" s="265"/>
      <c r="BL52" s="265"/>
      <c r="BM52" s="265"/>
      <c r="BN52" s="265"/>
      <c r="BO52" s="334"/>
      <c r="BP52" s="265"/>
      <c r="BQ52" s="265"/>
      <c r="BR52" s="265"/>
      <c r="BS52" s="265"/>
      <c r="BT52" s="334"/>
      <c r="BU52" s="265"/>
      <c r="BV52" s="265"/>
      <c r="BW52" s="265"/>
      <c r="BX52" s="265"/>
      <c r="BY52" s="265"/>
      <c r="BZ52" s="265"/>
      <c r="CA52" s="265"/>
      <c r="CB52" s="265"/>
      <c r="CC52" s="265"/>
      <c r="CD52" s="269"/>
      <c r="CE52" s="269"/>
      <c r="CF52" s="359"/>
      <c r="CG52" s="370"/>
      <c r="CH52" s="370"/>
      <c r="CI52" s="359"/>
      <c r="CJ52" s="370"/>
      <c r="CK52" s="271"/>
      <c r="CL52" s="271">
        <v>0.76400000000000001</v>
      </c>
      <c r="CM52" s="271"/>
      <c r="CN52" s="263"/>
      <c r="CO52" s="793" t="s">
        <v>291</v>
      </c>
      <c r="CP52" s="794"/>
    </row>
    <row r="53" spans="2:94" ht="15.95" customHeight="1" x14ac:dyDescent="0.2">
      <c r="B53" s="307" t="s">
        <v>206</v>
      </c>
      <c r="C53" s="273" t="s">
        <v>93</v>
      </c>
      <c r="D53" s="273">
        <v>2007</v>
      </c>
      <c r="E53" s="274"/>
      <c r="F53" s="323">
        <v>2995</v>
      </c>
      <c r="G53" s="323">
        <v>2992.3</v>
      </c>
      <c r="H53" s="323"/>
      <c r="I53" s="315"/>
      <c r="J53" s="324"/>
      <c r="K53" s="273"/>
      <c r="L53" s="273"/>
      <c r="M53" s="273"/>
      <c r="N53" s="273"/>
      <c r="O53" s="273"/>
      <c r="P53" s="273"/>
      <c r="Q53" s="320"/>
      <c r="R53" s="326"/>
      <c r="S53" s="273"/>
      <c r="T53" s="273"/>
      <c r="U53" s="274"/>
      <c r="V53" s="326"/>
      <c r="W53" s="273"/>
      <c r="X53" s="273"/>
      <c r="Y53" s="273"/>
      <c r="Z53" s="273"/>
      <c r="AA53" s="273"/>
      <c r="AB53" s="273"/>
      <c r="AC53" s="320"/>
      <c r="AD53" s="326"/>
      <c r="AE53" s="319"/>
      <c r="AF53" s="319"/>
      <c r="AG53" s="319"/>
      <c r="AH53" s="319"/>
      <c r="AI53" s="319"/>
      <c r="AJ53" s="319"/>
      <c r="AK53" s="317"/>
      <c r="AL53" s="326"/>
      <c r="AM53" s="273"/>
      <c r="AN53" s="273"/>
      <c r="AO53" s="273"/>
      <c r="AP53" s="273"/>
      <c r="AQ53" s="273"/>
      <c r="AR53" s="273"/>
      <c r="AS53" s="274"/>
      <c r="AT53" s="319"/>
      <c r="AU53" s="273"/>
      <c r="AV53" s="320"/>
      <c r="AW53" s="320"/>
      <c r="AX53" s="274"/>
      <c r="AY53" s="326"/>
      <c r="AZ53" s="274"/>
      <c r="BA53" s="326">
        <v>1</v>
      </c>
      <c r="BB53" s="273" t="str">
        <f t="shared" si="4"/>
        <v xml:space="preserve"> </v>
      </c>
      <c r="BC53" s="274" t="str">
        <f t="shared" si="5"/>
        <v xml:space="preserve"> </v>
      </c>
      <c r="BD53" s="315"/>
      <c r="BE53" s="326"/>
      <c r="BF53" s="273"/>
      <c r="BG53" s="274"/>
      <c r="BH53" s="319"/>
      <c r="BI53" s="274"/>
      <c r="BJ53" s="319"/>
      <c r="BK53" s="273"/>
      <c r="BL53" s="273"/>
      <c r="BM53" s="273">
        <v>1</v>
      </c>
      <c r="BN53" s="273"/>
      <c r="BO53" s="390"/>
      <c r="BP53" s="273"/>
      <c r="BQ53" s="273"/>
      <c r="BR53" s="273">
        <v>1</v>
      </c>
      <c r="BS53" s="273"/>
      <c r="BT53" s="390"/>
      <c r="BU53" s="273"/>
      <c r="BV53" s="273"/>
      <c r="BW53" s="273"/>
      <c r="BX53" s="273"/>
      <c r="BY53" s="273"/>
      <c r="BZ53" s="273"/>
      <c r="CA53" s="273"/>
      <c r="CB53" s="273"/>
      <c r="CC53" s="273"/>
      <c r="CD53" s="320"/>
      <c r="CE53" s="320"/>
      <c r="CF53" s="342"/>
      <c r="CG53" s="375"/>
      <c r="CH53" s="375"/>
      <c r="CI53" s="342"/>
      <c r="CJ53" s="375"/>
      <c r="CK53" s="317"/>
      <c r="CL53" s="317"/>
      <c r="CM53" s="317"/>
      <c r="CN53" s="315"/>
      <c r="CO53" s="850"/>
      <c r="CP53" s="851"/>
    </row>
    <row r="54" spans="2:94" ht="15.95" customHeight="1" thickBot="1" x14ac:dyDescent="0.25">
      <c r="B54" s="230"/>
      <c r="C54" s="277" t="s">
        <v>93</v>
      </c>
      <c r="D54" s="277">
        <v>2007</v>
      </c>
      <c r="E54" s="278">
        <v>2008</v>
      </c>
      <c r="F54" s="297"/>
      <c r="G54" s="297">
        <v>2992.3</v>
      </c>
      <c r="H54" s="297">
        <v>2991.8</v>
      </c>
      <c r="I54" s="275"/>
      <c r="J54" s="276"/>
      <c r="K54" s="277">
        <v>152</v>
      </c>
      <c r="L54" s="277"/>
      <c r="M54" s="277"/>
      <c r="N54" s="277"/>
      <c r="O54" s="277"/>
      <c r="P54" s="277"/>
      <c r="Q54" s="280"/>
      <c r="R54" s="281"/>
      <c r="S54" s="277"/>
      <c r="T54" s="277"/>
      <c r="U54" s="278"/>
      <c r="V54" s="281"/>
      <c r="W54" s="277"/>
      <c r="X54" s="277"/>
      <c r="Y54" s="277"/>
      <c r="Z54" s="277"/>
      <c r="AA54" s="277"/>
      <c r="AB54" s="277"/>
      <c r="AC54" s="280"/>
      <c r="AD54" s="281"/>
      <c r="AE54" s="279"/>
      <c r="AF54" s="279"/>
      <c r="AG54" s="279"/>
      <c r="AH54" s="279"/>
      <c r="AI54" s="279"/>
      <c r="AJ54" s="279"/>
      <c r="AK54" s="282"/>
      <c r="AL54" s="281"/>
      <c r="AM54" s="277"/>
      <c r="AN54" s="277"/>
      <c r="AO54" s="277"/>
      <c r="AP54" s="277"/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281"/>
      <c r="BB54" s="277" t="str">
        <f t="shared" si="4"/>
        <v xml:space="preserve"> </v>
      </c>
      <c r="BC54" s="278" t="str">
        <f t="shared" si="5"/>
        <v xml:space="preserve"> </v>
      </c>
      <c r="BD54" s="275"/>
      <c r="BE54" s="281"/>
      <c r="BF54" s="277"/>
      <c r="BG54" s="278"/>
      <c r="BH54" s="279"/>
      <c r="BI54" s="278"/>
      <c r="BJ54" s="279"/>
      <c r="BK54" s="277"/>
      <c r="BL54" s="277"/>
      <c r="BM54" s="277"/>
      <c r="BN54" s="277"/>
      <c r="BO54" s="387"/>
      <c r="BP54" s="277"/>
      <c r="BQ54" s="277"/>
      <c r="BR54" s="277"/>
      <c r="BS54" s="277"/>
      <c r="BT54" s="38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/>
      <c r="CF54" s="360"/>
      <c r="CG54" s="371"/>
      <c r="CH54" s="371"/>
      <c r="CI54" s="360"/>
      <c r="CJ54" s="371"/>
      <c r="CK54" s="282"/>
      <c r="CL54" s="282"/>
      <c r="CM54" s="282"/>
      <c r="CN54" s="275">
        <v>58</v>
      </c>
      <c r="CO54" s="883" t="s">
        <v>292</v>
      </c>
      <c r="CP54" s="884"/>
    </row>
    <row r="55" spans="2:94" ht="15.95" customHeight="1" x14ac:dyDescent="0.2">
      <c r="B55" s="307" t="s">
        <v>205</v>
      </c>
      <c r="C55" s="273" t="s">
        <v>93</v>
      </c>
      <c r="D55" s="273">
        <v>2008</v>
      </c>
      <c r="E55" s="274"/>
      <c r="F55" s="323">
        <v>2996.4</v>
      </c>
      <c r="G55" s="323">
        <v>2991.1</v>
      </c>
      <c r="H55" s="323"/>
      <c r="I55" s="315"/>
      <c r="J55" s="324"/>
      <c r="K55" s="273"/>
      <c r="L55" s="273"/>
      <c r="M55" s="273"/>
      <c r="N55" s="273"/>
      <c r="O55" s="273"/>
      <c r="P55" s="273"/>
      <c r="Q55" s="320"/>
      <c r="R55" s="326"/>
      <c r="S55" s="273"/>
      <c r="T55" s="273"/>
      <c r="U55" s="274"/>
      <c r="V55" s="326"/>
      <c r="W55" s="273"/>
      <c r="X55" s="273"/>
      <c r="Y55" s="273"/>
      <c r="Z55" s="273"/>
      <c r="AA55" s="273"/>
      <c r="AB55" s="273"/>
      <c r="AC55" s="320"/>
      <c r="AD55" s="326"/>
      <c r="AE55" s="319"/>
      <c r="AF55" s="319"/>
      <c r="AG55" s="319"/>
      <c r="AH55" s="319"/>
      <c r="AI55" s="319"/>
      <c r="AJ55" s="319"/>
      <c r="AK55" s="317"/>
      <c r="AL55" s="326"/>
      <c r="AM55" s="273"/>
      <c r="AN55" s="273"/>
      <c r="AO55" s="273"/>
      <c r="AP55" s="273"/>
      <c r="AQ55" s="273"/>
      <c r="AR55" s="273"/>
      <c r="AS55" s="274"/>
      <c r="AT55" s="319"/>
      <c r="AU55" s="273"/>
      <c r="AV55" s="320"/>
      <c r="AW55" s="320"/>
      <c r="AX55" s="274"/>
      <c r="AY55" s="326"/>
      <c r="AZ55" s="274"/>
      <c r="BA55" s="326">
        <v>1</v>
      </c>
      <c r="BB55" s="273">
        <f t="shared" si="4"/>
        <v>0.3000000000001819</v>
      </c>
      <c r="BC55" s="274" t="str">
        <f t="shared" si="5"/>
        <v xml:space="preserve"> </v>
      </c>
      <c r="BD55" s="315"/>
      <c r="BE55" s="326"/>
      <c r="BF55" s="273"/>
      <c r="BG55" s="274"/>
      <c r="BH55" s="319"/>
      <c r="BI55" s="274"/>
      <c r="BJ55" s="319"/>
      <c r="BK55" s="273"/>
      <c r="BL55" s="273"/>
      <c r="BM55" s="273">
        <v>1</v>
      </c>
      <c r="BN55" s="273"/>
      <c r="BO55" s="390"/>
      <c r="BP55" s="273"/>
      <c r="BQ55" s="273"/>
      <c r="BR55" s="273">
        <v>1</v>
      </c>
      <c r="BS55" s="273"/>
      <c r="BT55" s="390"/>
      <c r="BU55" s="273"/>
      <c r="BV55" s="273"/>
      <c r="BW55" s="273"/>
      <c r="BX55" s="273"/>
      <c r="BY55" s="273"/>
      <c r="BZ55" s="273"/>
      <c r="CA55" s="273"/>
      <c r="CB55" s="273"/>
      <c r="CC55" s="273"/>
      <c r="CD55" s="320"/>
      <c r="CE55" s="320"/>
      <c r="CF55" s="342"/>
      <c r="CG55" s="375"/>
      <c r="CH55" s="375"/>
      <c r="CI55" s="342"/>
      <c r="CJ55" s="375"/>
      <c r="CK55" s="317"/>
      <c r="CL55" s="317"/>
      <c r="CM55" s="317"/>
      <c r="CN55" s="315"/>
      <c r="CO55" s="865"/>
      <c r="CP55" s="885"/>
    </row>
    <row r="56" spans="2:94" ht="15.95" customHeight="1" x14ac:dyDescent="0.2">
      <c r="B56" s="307"/>
      <c r="C56" s="273" t="s">
        <v>101</v>
      </c>
      <c r="D56" s="273">
        <v>2008</v>
      </c>
      <c r="E56" s="274">
        <v>2009</v>
      </c>
      <c r="F56" s="323"/>
      <c r="G56" s="323">
        <v>2991.1</v>
      </c>
      <c r="H56" s="323">
        <v>2990.7</v>
      </c>
      <c r="I56" s="315"/>
      <c r="J56" s="324"/>
      <c r="K56" s="273"/>
      <c r="L56" s="273"/>
      <c r="M56" s="273"/>
      <c r="N56" s="273"/>
      <c r="O56" s="273"/>
      <c r="P56" s="273"/>
      <c r="Q56" s="320"/>
      <c r="R56" s="326"/>
      <c r="S56" s="273"/>
      <c r="T56" s="273"/>
      <c r="U56" s="274"/>
      <c r="V56" s="326"/>
      <c r="W56" s="273"/>
      <c r="X56" s="273"/>
      <c r="Y56" s="273"/>
      <c r="Z56" s="273"/>
      <c r="AA56" s="273"/>
      <c r="AB56" s="273"/>
      <c r="AC56" s="320"/>
      <c r="AD56" s="326"/>
      <c r="AE56" s="319"/>
      <c r="AF56" s="319"/>
      <c r="AG56" s="319">
        <v>136</v>
      </c>
      <c r="AH56" s="319"/>
      <c r="AI56" s="319"/>
      <c r="AJ56" s="319"/>
      <c r="AK56" s="317"/>
      <c r="AL56" s="326"/>
      <c r="AM56" s="273"/>
      <c r="AN56" s="273"/>
      <c r="AO56" s="273"/>
      <c r="AP56" s="273"/>
      <c r="AQ56" s="273"/>
      <c r="AR56" s="273"/>
      <c r="AS56" s="274"/>
      <c r="AT56" s="319"/>
      <c r="AU56" s="273"/>
      <c r="AV56" s="320"/>
      <c r="AW56" s="320"/>
      <c r="AX56" s="274"/>
      <c r="AY56" s="326"/>
      <c r="AZ56" s="274"/>
      <c r="BA56" s="326"/>
      <c r="BB56" s="273" t="str">
        <f t="shared" si="4"/>
        <v xml:space="preserve"> </v>
      </c>
      <c r="BC56" s="274" t="str">
        <f t="shared" si="5"/>
        <v xml:space="preserve"> </v>
      </c>
      <c r="BD56" s="315"/>
      <c r="BE56" s="326"/>
      <c r="BF56" s="273"/>
      <c r="BG56" s="274"/>
      <c r="BH56" s="319"/>
      <c r="BI56" s="274"/>
      <c r="BJ56" s="319"/>
      <c r="BK56" s="273"/>
      <c r="BL56" s="273"/>
      <c r="BM56" s="273"/>
      <c r="BN56" s="273"/>
      <c r="BO56" s="390"/>
      <c r="BP56" s="273"/>
      <c r="BQ56" s="273"/>
      <c r="BR56" s="273"/>
      <c r="BS56" s="273"/>
      <c r="BT56" s="390"/>
      <c r="BU56" s="273"/>
      <c r="BV56" s="273"/>
      <c r="BW56" s="273"/>
      <c r="BX56" s="273"/>
      <c r="BY56" s="273"/>
      <c r="BZ56" s="273"/>
      <c r="CA56" s="273"/>
      <c r="CB56" s="273"/>
      <c r="CC56" s="273"/>
      <c r="CD56" s="320"/>
      <c r="CE56" s="320"/>
      <c r="CF56" s="342"/>
      <c r="CG56" s="375"/>
      <c r="CH56" s="375"/>
      <c r="CI56" s="342"/>
      <c r="CJ56" s="375"/>
      <c r="CK56" s="317"/>
      <c r="CL56" s="317"/>
      <c r="CM56" s="317"/>
      <c r="CN56" s="315"/>
      <c r="CO56" s="850"/>
      <c r="CP56" s="851"/>
    </row>
    <row r="57" spans="2:94" ht="15.95" customHeight="1" x14ac:dyDescent="0.2">
      <c r="B57" s="229" t="s">
        <v>205</v>
      </c>
      <c r="C57" s="265" t="s">
        <v>95</v>
      </c>
      <c r="D57" s="265">
        <v>2009</v>
      </c>
      <c r="E57" s="272"/>
      <c r="F57" s="296">
        <v>2997.4</v>
      </c>
      <c r="G57" s="296">
        <v>2990.7</v>
      </c>
      <c r="H57" s="296"/>
      <c r="I57" s="263"/>
      <c r="J57" s="264"/>
      <c r="K57" s="265"/>
      <c r="L57" s="265"/>
      <c r="M57" s="265"/>
      <c r="N57" s="265"/>
      <c r="O57" s="265"/>
      <c r="P57" s="265"/>
      <c r="Q57" s="269"/>
      <c r="R57" s="270"/>
      <c r="S57" s="265"/>
      <c r="T57" s="265"/>
      <c r="U57" s="272"/>
      <c r="V57" s="270"/>
      <c r="W57" s="265"/>
      <c r="X57" s="265"/>
      <c r="Y57" s="265"/>
      <c r="Z57" s="265"/>
      <c r="AA57" s="265"/>
      <c r="AB57" s="265"/>
      <c r="AC57" s="269"/>
      <c r="AD57" s="270"/>
      <c r="AE57" s="268"/>
      <c r="AF57" s="268"/>
      <c r="AG57" s="268"/>
      <c r="AH57" s="268"/>
      <c r="AI57" s="268"/>
      <c r="AJ57" s="268"/>
      <c r="AK57" s="271"/>
      <c r="AL57" s="270"/>
      <c r="AM57" s="265"/>
      <c r="AN57" s="265"/>
      <c r="AO57" s="265"/>
      <c r="AP57" s="265"/>
      <c r="AQ57" s="265"/>
      <c r="AR57" s="265"/>
      <c r="AS57" s="272"/>
      <c r="AT57" s="268"/>
      <c r="AU57" s="265"/>
      <c r="AV57" s="269"/>
      <c r="AW57" s="269"/>
      <c r="AX57" s="272"/>
      <c r="AY57" s="270"/>
      <c r="AZ57" s="272"/>
      <c r="BA57" s="270">
        <v>1</v>
      </c>
      <c r="BB57" s="265">
        <f t="shared" si="4"/>
        <v>1.7000000000002728</v>
      </c>
      <c r="BC57" s="272" t="str">
        <f t="shared" si="5"/>
        <v xml:space="preserve"> </v>
      </c>
      <c r="BD57" s="263"/>
      <c r="BE57" s="270"/>
      <c r="BF57" s="265"/>
      <c r="BG57" s="272"/>
      <c r="BH57" s="268"/>
      <c r="BI57" s="272"/>
      <c r="BJ57" s="268"/>
      <c r="BK57" s="265"/>
      <c r="BL57" s="265">
        <v>1</v>
      </c>
      <c r="BM57" s="265"/>
      <c r="BN57" s="265"/>
      <c r="BO57" s="334"/>
      <c r="BP57" s="265"/>
      <c r="BQ57" s="265"/>
      <c r="BR57" s="265">
        <v>1</v>
      </c>
      <c r="BS57" s="265"/>
      <c r="BT57" s="334"/>
      <c r="BU57" s="265"/>
      <c r="BV57" s="265"/>
      <c r="BW57" s="265"/>
      <c r="BX57" s="265"/>
      <c r="BY57" s="265"/>
      <c r="BZ57" s="265"/>
      <c r="CA57" s="265"/>
      <c r="CB57" s="265"/>
      <c r="CC57" s="265"/>
      <c r="CD57" s="269"/>
      <c r="CE57" s="269"/>
      <c r="CF57" s="359"/>
      <c r="CG57" s="370"/>
      <c r="CH57" s="370"/>
      <c r="CI57" s="359"/>
      <c r="CJ57" s="370"/>
      <c r="CK57" s="271"/>
      <c r="CL57" s="271"/>
      <c r="CM57" s="271"/>
      <c r="CN57" s="263"/>
      <c r="CO57" s="850"/>
      <c r="CP57" s="851"/>
    </row>
    <row r="58" spans="2:94" ht="15.95" customHeight="1" x14ac:dyDescent="0.2">
      <c r="B58" s="64"/>
      <c r="C58" s="265" t="s">
        <v>95</v>
      </c>
      <c r="D58" s="265">
        <v>2009</v>
      </c>
      <c r="E58" s="272">
        <v>2010</v>
      </c>
      <c r="F58" s="296"/>
      <c r="G58" s="296">
        <v>2990.7</v>
      </c>
      <c r="H58" s="296">
        <v>2990</v>
      </c>
      <c r="I58" s="263"/>
      <c r="J58" s="264"/>
      <c r="K58" s="265"/>
      <c r="L58" s="265"/>
      <c r="M58" s="265">
        <v>64</v>
      </c>
      <c r="N58" s="265"/>
      <c r="O58" s="265"/>
      <c r="P58" s="265"/>
      <c r="Q58" s="269"/>
      <c r="R58" s="270"/>
      <c r="S58" s="265"/>
      <c r="T58" s="265"/>
      <c r="U58" s="272"/>
      <c r="V58" s="270"/>
      <c r="W58" s="265"/>
      <c r="X58" s="265"/>
      <c r="Y58" s="265"/>
      <c r="Z58" s="265"/>
      <c r="AA58" s="265"/>
      <c r="AB58" s="265"/>
      <c r="AC58" s="269"/>
      <c r="AD58" s="270"/>
      <c r="AE58" s="268"/>
      <c r="AF58" s="268"/>
      <c r="AG58" s="268"/>
      <c r="AH58" s="268"/>
      <c r="AI58" s="268"/>
      <c r="AJ58" s="268"/>
      <c r="AK58" s="271"/>
      <c r="AL58" s="270"/>
      <c r="AM58" s="265"/>
      <c r="AN58" s="265"/>
      <c r="AO58" s="265"/>
      <c r="AP58" s="265"/>
      <c r="AQ58" s="265"/>
      <c r="AR58" s="265"/>
      <c r="AS58" s="272"/>
      <c r="AT58" s="268"/>
      <c r="AU58" s="265"/>
      <c r="AV58" s="269"/>
      <c r="AW58" s="269"/>
      <c r="AX58" s="272"/>
      <c r="AY58" s="270"/>
      <c r="AZ58" s="272"/>
      <c r="BA58" s="270"/>
      <c r="BB58" s="273" t="str">
        <f t="shared" si="4"/>
        <v xml:space="preserve"> </v>
      </c>
      <c r="BC58" s="274" t="str">
        <f t="shared" si="5"/>
        <v xml:space="preserve"> </v>
      </c>
      <c r="BD58" s="263"/>
      <c r="BE58" s="270"/>
      <c r="BF58" s="265"/>
      <c r="BG58" s="272"/>
      <c r="BH58" s="268"/>
      <c r="BI58" s="272"/>
      <c r="BJ58" s="268"/>
      <c r="BK58" s="265"/>
      <c r="BL58" s="265"/>
      <c r="BM58" s="265"/>
      <c r="BN58" s="265"/>
      <c r="BO58" s="334"/>
      <c r="BP58" s="265"/>
      <c r="BQ58" s="265"/>
      <c r="BR58" s="265"/>
      <c r="BS58" s="265"/>
      <c r="BT58" s="334"/>
      <c r="BU58" s="265"/>
      <c r="BV58" s="265"/>
      <c r="BW58" s="265"/>
      <c r="BX58" s="265"/>
      <c r="BY58" s="265"/>
      <c r="BZ58" s="265"/>
      <c r="CA58" s="265"/>
      <c r="CB58" s="265"/>
      <c r="CC58" s="265"/>
      <c r="CD58" s="269"/>
      <c r="CE58" s="269"/>
      <c r="CF58" s="359"/>
      <c r="CG58" s="370"/>
      <c r="CH58" s="370"/>
      <c r="CI58" s="359"/>
      <c r="CJ58" s="370"/>
      <c r="CK58" s="271"/>
      <c r="CL58" s="271"/>
      <c r="CM58" s="271"/>
      <c r="CN58" s="263"/>
      <c r="CO58" s="850"/>
      <c r="CP58" s="851"/>
    </row>
    <row r="59" spans="2:94" ht="15.95" customHeight="1" thickBot="1" x14ac:dyDescent="0.25">
      <c r="B59" s="230" t="s">
        <v>210</v>
      </c>
      <c r="C59" s="277" t="s">
        <v>95</v>
      </c>
      <c r="D59" s="277">
        <v>2101</v>
      </c>
      <c r="E59" s="278"/>
      <c r="F59" s="297">
        <v>2996.2</v>
      </c>
      <c r="G59" s="297">
        <v>2992.3</v>
      </c>
      <c r="H59" s="297"/>
      <c r="I59" s="275"/>
      <c r="J59" s="276"/>
      <c r="K59" s="277"/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81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/>
      <c r="AJ59" s="279"/>
      <c r="AK59" s="282"/>
      <c r="AL59" s="281"/>
      <c r="AM59" s="277"/>
      <c r="AN59" s="277"/>
      <c r="AO59" s="277"/>
      <c r="AP59" s="277"/>
      <c r="AQ59" s="277"/>
      <c r="AR59" s="277"/>
      <c r="AS59" s="278"/>
      <c r="AT59" s="279"/>
      <c r="AU59" s="277"/>
      <c r="AV59" s="280"/>
      <c r="AW59" s="280"/>
      <c r="AX59" s="278"/>
      <c r="AY59" s="281"/>
      <c r="AZ59" s="278"/>
      <c r="BA59" s="281">
        <v>1</v>
      </c>
      <c r="BB59" s="277" t="str">
        <f t="shared" si="4"/>
        <v xml:space="preserve"> </v>
      </c>
      <c r="BC59" s="278" t="str">
        <f t="shared" si="5"/>
        <v xml:space="preserve"> </v>
      </c>
      <c r="BD59" s="275"/>
      <c r="BE59" s="281"/>
      <c r="BF59" s="277"/>
      <c r="BG59" s="278"/>
      <c r="BH59" s="279">
        <v>1</v>
      </c>
      <c r="BI59" s="278"/>
      <c r="BJ59" s="279">
        <v>1</v>
      </c>
      <c r="BK59" s="277">
        <v>1</v>
      </c>
      <c r="BL59" s="277"/>
      <c r="BM59" s="277"/>
      <c r="BN59" s="277"/>
      <c r="BO59" s="387"/>
      <c r="BP59" s="277"/>
      <c r="BQ59" s="277"/>
      <c r="BR59" s="277"/>
      <c r="BS59" s="277"/>
      <c r="BT59" s="38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/>
      <c r="CO59" s="852"/>
      <c r="CP59" s="853"/>
    </row>
    <row r="60" spans="2:94" ht="15.95" customHeight="1" x14ac:dyDescent="0.2">
      <c r="B60" s="307"/>
      <c r="C60" s="273" t="s">
        <v>95</v>
      </c>
      <c r="D60" s="273">
        <v>2101</v>
      </c>
      <c r="E60" s="274">
        <v>2102</v>
      </c>
      <c r="F60" s="323"/>
      <c r="G60" s="323">
        <v>2992.3</v>
      </c>
      <c r="H60" s="323">
        <v>2990.6</v>
      </c>
      <c r="I60" s="315"/>
      <c r="J60" s="324"/>
      <c r="K60" s="273"/>
      <c r="L60" s="273"/>
      <c r="M60" s="273"/>
      <c r="N60" s="273"/>
      <c r="O60" s="273"/>
      <c r="P60" s="273"/>
      <c r="Q60" s="320"/>
      <c r="R60" s="326"/>
      <c r="S60" s="273"/>
      <c r="T60" s="273"/>
      <c r="U60" s="274"/>
      <c r="V60" s="326"/>
      <c r="W60" s="273"/>
      <c r="X60" s="273"/>
      <c r="Y60" s="273"/>
      <c r="Z60" s="273"/>
      <c r="AA60" s="273"/>
      <c r="AB60" s="273"/>
      <c r="AC60" s="320"/>
      <c r="AD60" s="326"/>
      <c r="AE60" s="319"/>
      <c r="AF60" s="319"/>
      <c r="AG60" s="319"/>
      <c r="AH60" s="319"/>
      <c r="AI60" s="319"/>
      <c r="AJ60" s="319"/>
      <c r="AK60" s="317"/>
      <c r="AL60" s="326"/>
      <c r="AM60" s="273">
        <v>36</v>
      </c>
      <c r="AN60" s="273"/>
      <c r="AO60" s="273"/>
      <c r="AP60" s="273"/>
      <c r="AQ60" s="273"/>
      <c r="AR60" s="273"/>
      <c r="AS60" s="274"/>
      <c r="AT60" s="319"/>
      <c r="AU60" s="273"/>
      <c r="AV60" s="320"/>
      <c r="AW60" s="320"/>
      <c r="AX60" s="274"/>
      <c r="AY60" s="326"/>
      <c r="AZ60" s="274"/>
      <c r="BA60" s="326"/>
      <c r="BB60" s="273" t="str">
        <f t="shared" si="4"/>
        <v xml:space="preserve"> </v>
      </c>
      <c r="BC60" s="274" t="str">
        <f t="shared" si="5"/>
        <v xml:space="preserve"> </v>
      </c>
      <c r="BD60" s="315"/>
      <c r="BE60" s="326"/>
      <c r="BF60" s="273"/>
      <c r="BG60" s="274"/>
      <c r="BH60" s="319"/>
      <c r="BI60" s="274"/>
      <c r="BJ60" s="319"/>
      <c r="BK60" s="273"/>
      <c r="BL60" s="273"/>
      <c r="BM60" s="273"/>
      <c r="BN60" s="273"/>
      <c r="BO60" s="390"/>
      <c r="BP60" s="273"/>
      <c r="BQ60" s="273"/>
      <c r="BR60" s="273"/>
      <c r="BS60" s="273"/>
      <c r="BT60" s="390"/>
      <c r="BU60" s="273"/>
      <c r="BV60" s="273"/>
      <c r="BW60" s="273"/>
      <c r="BX60" s="273"/>
      <c r="BY60" s="273"/>
      <c r="BZ60" s="273"/>
      <c r="CA60" s="273"/>
      <c r="CB60" s="273"/>
      <c r="CC60" s="273"/>
      <c r="CD60" s="320"/>
      <c r="CE60" s="320"/>
      <c r="CF60" s="342"/>
      <c r="CG60" s="375"/>
      <c r="CH60" s="375"/>
      <c r="CI60" s="342"/>
      <c r="CJ60" s="375"/>
      <c r="CK60" s="317"/>
      <c r="CL60" s="317"/>
      <c r="CM60" s="317"/>
      <c r="CN60" s="315"/>
      <c r="CO60" s="865"/>
      <c r="CP60" s="885"/>
    </row>
    <row r="61" spans="2:94" ht="15.95" customHeight="1" x14ac:dyDescent="0.2">
      <c r="B61" s="307" t="s">
        <v>210</v>
      </c>
      <c r="C61" s="273" t="s">
        <v>95</v>
      </c>
      <c r="D61" s="273">
        <v>2102</v>
      </c>
      <c r="E61" s="274"/>
      <c r="F61" s="323">
        <v>2994.5</v>
      </c>
      <c r="G61" s="323">
        <v>2990.6</v>
      </c>
      <c r="H61" s="323"/>
      <c r="I61" s="315"/>
      <c r="J61" s="324"/>
      <c r="K61" s="273"/>
      <c r="L61" s="273"/>
      <c r="M61" s="273"/>
      <c r="N61" s="273"/>
      <c r="O61" s="273"/>
      <c r="P61" s="273"/>
      <c r="Q61" s="320"/>
      <c r="R61" s="326"/>
      <c r="S61" s="273"/>
      <c r="T61" s="273"/>
      <c r="U61" s="274"/>
      <c r="V61" s="326"/>
      <c r="W61" s="273"/>
      <c r="X61" s="273"/>
      <c r="Y61" s="273"/>
      <c r="Z61" s="273"/>
      <c r="AA61" s="273"/>
      <c r="AB61" s="273"/>
      <c r="AC61" s="320"/>
      <c r="AD61" s="326"/>
      <c r="AE61" s="319"/>
      <c r="AF61" s="319"/>
      <c r="AG61" s="319"/>
      <c r="AH61" s="319"/>
      <c r="AI61" s="319"/>
      <c r="AJ61" s="319"/>
      <c r="AK61" s="317"/>
      <c r="AL61" s="326"/>
      <c r="AM61" s="273"/>
      <c r="AN61" s="273"/>
      <c r="AO61" s="273"/>
      <c r="AP61" s="273"/>
      <c r="AQ61" s="273"/>
      <c r="AR61" s="273"/>
      <c r="AS61" s="274"/>
      <c r="AT61" s="319"/>
      <c r="AU61" s="273"/>
      <c r="AV61" s="320"/>
      <c r="AW61" s="320"/>
      <c r="AX61" s="274"/>
      <c r="AY61" s="326"/>
      <c r="AZ61" s="274"/>
      <c r="BA61" s="326">
        <v>1</v>
      </c>
      <c r="BB61" s="273" t="str">
        <f t="shared" si="4"/>
        <v xml:space="preserve"> </v>
      </c>
      <c r="BC61" s="274" t="str">
        <f t="shared" si="5"/>
        <v xml:space="preserve"> </v>
      </c>
      <c r="BD61" s="315"/>
      <c r="BE61" s="326"/>
      <c r="BF61" s="273"/>
      <c r="BG61" s="274"/>
      <c r="BH61" s="319"/>
      <c r="BI61" s="274"/>
      <c r="BJ61" s="319"/>
      <c r="BK61" s="273"/>
      <c r="BL61" s="273"/>
      <c r="BM61" s="273">
        <v>1</v>
      </c>
      <c r="BN61" s="273"/>
      <c r="BO61" s="390"/>
      <c r="BP61" s="273"/>
      <c r="BQ61" s="273"/>
      <c r="BR61" s="273"/>
      <c r="BS61" s="273">
        <v>1</v>
      </c>
      <c r="BT61" s="390"/>
      <c r="BU61" s="273"/>
      <c r="BV61" s="273"/>
      <c r="BW61" s="273"/>
      <c r="BX61" s="273"/>
      <c r="BY61" s="273"/>
      <c r="BZ61" s="273"/>
      <c r="CA61" s="273"/>
      <c r="CB61" s="273"/>
      <c r="CC61" s="273"/>
      <c r="CD61" s="320"/>
      <c r="CE61" s="320"/>
      <c r="CF61" s="342"/>
      <c r="CG61" s="375"/>
      <c r="CH61" s="375"/>
      <c r="CI61" s="342"/>
      <c r="CJ61" s="375"/>
      <c r="CK61" s="317"/>
      <c r="CL61" s="317"/>
      <c r="CM61" s="317"/>
      <c r="CN61" s="315"/>
      <c r="CO61" s="850"/>
      <c r="CP61" s="851"/>
    </row>
    <row r="62" spans="2:94" ht="15.95" customHeight="1" x14ac:dyDescent="0.2">
      <c r="B62" s="307"/>
      <c r="C62" s="273" t="s">
        <v>95</v>
      </c>
      <c r="D62" s="273">
        <v>2102</v>
      </c>
      <c r="E62" s="274">
        <v>2105</v>
      </c>
      <c r="F62" s="323"/>
      <c r="G62" s="323">
        <v>2990.6</v>
      </c>
      <c r="H62" s="323">
        <v>2990.3</v>
      </c>
      <c r="I62" s="315"/>
      <c r="J62" s="324"/>
      <c r="K62" s="273">
        <v>84</v>
      </c>
      <c r="L62" s="273"/>
      <c r="M62" s="273"/>
      <c r="N62" s="273"/>
      <c r="O62" s="273"/>
      <c r="P62" s="273"/>
      <c r="Q62" s="320"/>
      <c r="R62" s="326"/>
      <c r="S62" s="273"/>
      <c r="T62" s="273"/>
      <c r="U62" s="274"/>
      <c r="V62" s="326"/>
      <c r="W62" s="273"/>
      <c r="X62" s="273"/>
      <c r="Y62" s="273"/>
      <c r="Z62" s="273"/>
      <c r="AA62" s="273"/>
      <c r="AB62" s="273"/>
      <c r="AC62" s="320"/>
      <c r="AD62" s="326"/>
      <c r="AE62" s="319"/>
      <c r="AF62" s="319"/>
      <c r="AG62" s="319"/>
      <c r="AH62" s="319"/>
      <c r="AI62" s="319"/>
      <c r="AJ62" s="319"/>
      <c r="AK62" s="317"/>
      <c r="AL62" s="326"/>
      <c r="AM62" s="273"/>
      <c r="AN62" s="273"/>
      <c r="AO62" s="273"/>
      <c r="AP62" s="273"/>
      <c r="AQ62" s="273"/>
      <c r="AR62" s="273"/>
      <c r="AS62" s="274"/>
      <c r="AT62" s="319"/>
      <c r="AU62" s="273"/>
      <c r="AV62" s="320"/>
      <c r="AW62" s="320"/>
      <c r="AX62" s="274"/>
      <c r="AY62" s="326"/>
      <c r="AZ62" s="274"/>
      <c r="BA62" s="326"/>
      <c r="BB62" s="273" t="str">
        <f t="shared" si="4"/>
        <v xml:space="preserve"> </v>
      </c>
      <c r="BC62" s="274" t="str">
        <f t="shared" si="5"/>
        <v xml:space="preserve"> </v>
      </c>
      <c r="BD62" s="315"/>
      <c r="BE62" s="326"/>
      <c r="BF62" s="273"/>
      <c r="BG62" s="274"/>
      <c r="BH62" s="319"/>
      <c r="BI62" s="274"/>
      <c r="BJ62" s="319"/>
      <c r="BK62" s="273"/>
      <c r="BL62" s="273"/>
      <c r="BM62" s="273"/>
      <c r="BN62" s="273"/>
      <c r="BO62" s="390"/>
      <c r="BP62" s="273"/>
      <c r="BQ62" s="273"/>
      <c r="BR62" s="273"/>
      <c r="BS62" s="273"/>
      <c r="BT62" s="390"/>
      <c r="BU62" s="273"/>
      <c r="BV62" s="273"/>
      <c r="BW62" s="273"/>
      <c r="BX62" s="273"/>
      <c r="BY62" s="273"/>
      <c r="BZ62" s="273"/>
      <c r="CA62" s="273"/>
      <c r="CB62" s="273"/>
      <c r="CC62" s="273"/>
      <c r="CD62" s="320"/>
      <c r="CE62" s="320"/>
      <c r="CF62" s="342"/>
      <c r="CG62" s="375"/>
      <c r="CH62" s="375"/>
      <c r="CI62" s="342"/>
      <c r="CJ62" s="375"/>
      <c r="CK62" s="317"/>
      <c r="CL62" s="317"/>
      <c r="CM62" s="317"/>
      <c r="CN62" s="315"/>
      <c r="CO62" s="850"/>
      <c r="CP62" s="851"/>
    </row>
    <row r="63" spans="2:94" ht="15.95" customHeight="1" x14ac:dyDescent="0.2">
      <c r="B63" s="229" t="s">
        <v>209</v>
      </c>
      <c r="C63" s="265" t="s">
        <v>95</v>
      </c>
      <c r="D63" s="265">
        <v>2103</v>
      </c>
      <c r="E63" s="272"/>
      <c r="F63" s="296">
        <v>2995</v>
      </c>
      <c r="G63" s="296">
        <v>2991.1</v>
      </c>
      <c r="H63" s="296"/>
      <c r="I63" s="263"/>
      <c r="J63" s="264"/>
      <c r="K63" s="265"/>
      <c r="L63" s="265"/>
      <c r="M63" s="265"/>
      <c r="N63" s="265"/>
      <c r="O63" s="265"/>
      <c r="P63" s="265"/>
      <c r="Q63" s="269"/>
      <c r="R63" s="270"/>
      <c r="S63" s="265"/>
      <c r="T63" s="265"/>
      <c r="U63" s="272"/>
      <c r="V63" s="270"/>
      <c r="W63" s="265"/>
      <c r="X63" s="265"/>
      <c r="Y63" s="265"/>
      <c r="Z63" s="265"/>
      <c r="AA63" s="265"/>
      <c r="AB63" s="265"/>
      <c r="AC63" s="269"/>
      <c r="AD63" s="270"/>
      <c r="AE63" s="268"/>
      <c r="AF63" s="268"/>
      <c r="AG63" s="268"/>
      <c r="AH63" s="268"/>
      <c r="AI63" s="268"/>
      <c r="AJ63" s="268"/>
      <c r="AK63" s="271"/>
      <c r="AL63" s="270"/>
      <c r="AM63" s="265"/>
      <c r="AN63" s="265"/>
      <c r="AO63" s="265"/>
      <c r="AP63" s="265"/>
      <c r="AQ63" s="265"/>
      <c r="AR63" s="265"/>
      <c r="AS63" s="272"/>
      <c r="AT63" s="268"/>
      <c r="AU63" s="265"/>
      <c r="AV63" s="269"/>
      <c r="AW63" s="269"/>
      <c r="AX63" s="272"/>
      <c r="AY63" s="270"/>
      <c r="AZ63" s="272"/>
      <c r="BA63" s="270">
        <v>1</v>
      </c>
      <c r="BB63" s="273" t="str">
        <f t="shared" si="4"/>
        <v xml:space="preserve"> </v>
      </c>
      <c r="BC63" s="274" t="str">
        <f t="shared" si="5"/>
        <v xml:space="preserve"> </v>
      </c>
      <c r="BD63" s="263"/>
      <c r="BE63" s="270"/>
      <c r="BF63" s="265"/>
      <c r="BG63" s="272"/>
      <c r="BH63" s="268">
        <v>1</v>
      </c>
      <c r="BI63" s="272"/>
      <c r="BJ63" s="268">
        <v>1</v>
      </c>
      <c r="BK63" s="265">
        <v>1</v>
      </c>
      <c r="BL63" s="265"/>
      <c r="BM63" s="265"/>
      <c r="BN63" s="265"/>
      <c r="BO63" s="334"/>
      <c r="BP63" s="265"/>
      <c r="BQ63" s="265"/>
      <c r="BR63" s="265"/>
      <c r="BS63" s="265"/>
      <c r="BT63" s="334"/>
      <c r="BU63" s="265"/>
      <c r="BV63" s="265"/>
      <c r="BW63" s="265"/>
      <c r="BX63" s="265"/>
      <c r="BY63" s="265"/>
      <c r="BZ63" s="265"/>
      <c r="CA63" s="265"/>
      <c r="CB63" s="265"/>
      <c r="CC63" s="265"/>
      <c r="CD63" s="269"/>
      <c r="CE63" s="269"/>
      <c r="CF63" s="359"/>
      <c r="CG63" s="370"/>
      <c r="CH63" s="370"/>
      <c r="CI63" s="359"/>
      <c r="CJ63" s="370"/>
      <c r="CK63" s="271"/>
      <c r="CL63" s="271"/>
      <c r="CM63" s="271"/>
      <c r="CN63" s="263"/>
      <c r="CO63" s="850"/>
      <c r="CP63" s="851"/>
    </row>
    <row r="64" spans="2:94" ht="15.95" customHeight="1" thickBot="1" x14ac:dyDescent="0.25">
      <c r="B64" s="230"/>
      <c r="C64" s="277" t="s">
        <v>95</v>
      </c>
      <c r="D64" s="277">
        <v>2103</v>
      </c>
      <c r="E64" s="278">
        <v>2104</v>
      </c>
      <c r="F64" s="297"/>
      <c r="G64" s="297">
        <v>2991.1</v>
      </c>
      <c r="H64" s="297">
        <v>2991</v>
      </c>
      <c r="I64" s="275"/>
      <c r="J64" s="276"/>
      <c r="K64" s="277"/>
      <c r="L64" s="277"/>
      <c r="M64" s="277"/>
      <c r="N64" s="277"/>
      <c r="O64" s="277"/>
      <c r="P64" s="277"/>
      <c r="Q64" s="280"/>
      <c r="R64" s="281"/>
      <c r="S64" s="277"/>
      <c r="T64" s="277"/>
      <c r="U64" s="278"/>
      <c r="V64" s="281"/>
      <c r="W64" s="277"/>
      <c r="X64" s="277"/>
      <c r="Y64" s="277"/>
      <c r="Z64" s="277"/>
      <c r="AA64" s="277"/>
      <c r="AB64" s="277"/>
      <c r="AC64" s="280"/>
      <c r="AD64" s="281"/>
      <c r="AE64" s="279"/>
      <c r="AF64" s="279"/>
      <c r="AG64" s="279"/>
      <c r="AH64" s="279"/>
      <c r="AI64" s="279"/>
      <c r="AJ64" s="279"/>
      <c r="AK64" s="282"/>
      <c r="AL64" s="281"/>
      <c r="AM64" s="277">
        <v>36</v>
      </c>
      <c r="AN64" s="277"/>
      <c r="AO64" s="277"/>
      <c r="AP64" s="277"/>
      <c r="AQ64" s="277"/>
      <c r="AR64" s="277"/>
      <c r="AS64" s="278"/>
      <c r="AT64" s="279"/>
      <c r="AU64" s="277"/>
      <c r="AV64" s="280"/>
      <c r="AW64" s="280"/>
      <c r="AX64" s="278"/>
      <c r="AY64" s="281"/>
      <c r="AZ64" s="278"/>
      <c r="BA64" s="281"/>
      <c r="BB64" s="277" t="str">
        <f t="shared" si="4"/>
        <v xml:space="preserve"> </v>
      </c>
      <c r="BC64" s="278" t="str">
        <f t="shared" si="5"/>
        <v xml:space="preserve"> </v>
      </c>
      <c r="BD64" s="275"/>
      <c r="BE64" s="281"/>
      <c r="BF64" s="277"/>
      <c r="BG64" s="278"/>
      <c r="BH64" s="279"/>
      <c r="BI64" s="278"/>
      <c r="BJ64" s="279"/>
      <c r="BK64" s="277"/>
      <c r="BL64" s="277"/>
      <c r="BM64" s="277"/>
      <c r="BN64" s="277"/>
      <c r="BO64" s="387"/>
      <c r="BP64" s="277"/>
      <c r="BQ64" s="277"/>
      <c r="BR64" s="277"/>
      <c r="BS64" s="277"/>
      <c r="BT64" s="387"/>
      <c r="BU64" s="277"/>
      <c r="BV64" s="277"/>
      <c r="BW64" s="277"/>
      <c r="BX64" s="277"/>
      <c r="BY64" s="277"/>
      <c r="BZ64" s="277"/>
      <c r="CA64" s="277"/>
      <c r="CB64" s="277"/>
      <c r="CC64" s="277"/>
      <c r="CD64" s="280"/>
      <c r="CE64" s="280"/>
      <c r="CF64" s="360"/>
      <c r="CG64" s="371"/>
      <c r="CH64" s="371"/>
      <c r="CI64" s="360"/>
      <c r="CJ64" s="371"/>
      <c r="CK64" s="282"/>
      <c r="CL64" s="282"/>
      <c r="CM64" s="282"/>
      <c r="CN64" s="275"/>
      <c r="CO64" s="852"/>
      <c r="CP64" s="853"/>
    </row>
    <row r="65" spans="1:94" ht="25.5" customHeight="1" thickBot="1" x14ac:dyDescent="0.25">
      <c r="B65" s="348" t="s">
        <v>67</v>
      </c>
      <c r="C65" s="349"/>
      <c r="D65" s="349"/>
      <c r="E65" s="350"/>
      <c r="F65" s="351"/>
      <c r="G65" s="351"/>
      <c r="H65" s="351"/>
      <c r="I65" s="428"/>
      <c r="J65" s="425" t="str">
        <f t="shared" ref="J65:BU65" si="6">IF(SUM(J15:J64)=0," ",SUM(J15:J64))</f>
        <v xml:space="preserve"> </v>
      </c>
      <c r="K65" s="425">
        <f t="shared" si="6"/>
        <v>832</v>
      </c>
      <c r="L65" s="425">
        <f t="shared" si="6"/>
        <v>260</v>
      </c>
      <c r="M65" s="425">
        <f t="shared" si="6"/>
        <v>232</v>
      </c>
      <c r="N65" s="425" t="str">
        <f t="shared" si="6"/>
        <v xml:space="preserve"> </v>
      </c>
      <c r="O65" s="425" t="str">
        <f t="shared" si="6"/>
        <v xml:space="preserve"> </v>
      </c>
      <c r="P65" s="425" t="str">
        <f t="shared" si="6"/>
        <v xml:space="preserve"> </v>
      </c>
      <c r="Q65" s="425" t="str">
        <f t="shared" si="6"/>
        <v xml:space="preserve"> </v>
      </c>
      <c r="R65" s="425" t="str">
        <f t="shared" si="6"/>
        <v xml:space="preserve"> </v>
      </c>
      <c r="S65" s="425" t="str">
        <f t="shared" si="6"/>
        <v xml:space="preserve"> </v>
      </c>
      <c r="T65" s="425" t="str">
        <f t="shared" si="6"/>
        <v xml:space="preserve"> </v>
      </c>
      <c r="U65" s="425" t="str">
        <f t="shared" si="6"/>
        <v xml:space="preserve"> </v>
      </c>
      <c r="V65" s="425" t="str">
        <f t="shared" si="6"/>
        <v xml:space="preserve"> </v>
      </c>
      <c r="W65" s="425" t="str">
        <f t="shared" si="6"/>
        <v xml:space="preserve"> </v>
      </c>
      <c r="X65" s="425" t="str">
        <f t="shared" si="6"/>
        <v xml:space="preserve"> </v>
      </c>
      <c r="Y65" s="425">
        <f t="shared" si="6"/>
        <v>28</v>
      </c>
      <c r="Z65" s="425">
        <f t="shared" si="6"/>
        <v>36</v>
      </c>
      <c r="AA65" s="425">
        <f t="shared" si="6"/>
        <v>32</v>
      </c>
      <c r="AB65" s="425">
        <f t="shared" si="6"/>
        <v>28</v>
      </c>
      <c r="AC65" s="425" t="str">
        <f t="shared" si="6"/>
        <v xml:space="preserve"> </v>
      </c>
      <c r="AD65" s="425" t="str">
        <f t="shared" si="6"/>
        <v xml:space="preserve"> </v>
      </c>
      <c r="AE65" s="425">
        <f t="shared" si="6"/>
        <v>104</v>
      </c>
      <c r="AF65" s="425" t="str">
        <f t="shared" si="6"/>
        <v xml:space="preserve"> </v>
      </c>
      <c r="AG65" s="425">
        <f t="shared" si="6"/>
        <v>272</v>
      </c>
      <c r="AH65" s="425">
        <f t="shared" si="6"/>
        <v>60</v>
      </c>
      <c r="AI65" s="425">
        <f t="shared" si="6"/>
        <v>72</v>
      </c>
      <c r="AJ65" s="425" t="str">
        <f t="shared" si="6"/>
        <v xml:space="preserve"> </v>
      </c>
      <c r="AK65" s="425" t="str">
        <f t="shared" si="6"/>
        <v xml:space="preserve"> </v>
      </c>
      <c r="AL65" s="425" t="str">
        <f t="shared" si="6"/>
        <v xml:space="preserve"> </v>
      </c>
      <c r="AM65" s="425">
        <f t="shared" si="6"/>
        <v>72</v>
      </c>
      <c r="AN65" s="425" t="str">
        <f t="shared" si="6"/>
        <v xml:space="preserve"> </v>
      </c>
      <c r="AO65" s="425" t="str">
        <f t="shared" si="6"/>
        <v xml:space="preserve"> </v>
      </c>
      <c r="AP65" s="425" t="str">
        <f t="shared" si="6"/>
        <v xml:space="preserve"> </v>
      </c>
      <c r="AQ65" s="425" t="str">
        <f t="shared" si="6"/>
        <v xml:space="preserve"> </v>
      </c>
      <c r="AR65" s="425" t="str">
        <f t="shared" si="6"/>
        <v xml:space="preserve"> </v>
      </c>
      <c r="AS65" s="425" t="str">
        <f t="shared" si="6"/>
        <v xml:space="preserve"> </v>
      </c>
      <c r="AT65" s="425" t="str">
        <f t="shared" si="6"/>
        <v xml:space="preserve"> </v>
      </c>
      <c r="AU65" s="425" t="str">
        <f t="shared" si="6"/>
        <v xml:space="preserve"> </v>
      </c>
      <c r="AV65" s="425" t="str">
        <f t="shared" si="6"/>
        <v xml:space="preserve"> </v>
      </c>
      <c r="AW65" s="425" t="str">
        <f t="shared" si="6"/>
        <v xml:space="preserve"> </v>
      </c>
      <c r="AX65" s="425" t="str">
        <f t="shared" si="6"/>
        <v xml:space="preserve"> </v>
      </c>
      <c r="AY65" s="425">
        <f t="shared" si="6"/>
        <v>3.4</v>
      </c>
      <c r="AZ65" s="425" t="str">
        <f t="shared" si="6"/>
        <v xml:space="preserve"> </v>
      </c>
      <c r="BA65" s="425">
        <f t="shared" si="6"/>
        <v>22</v>
      </c>
      <c r="BB65" s="425">
        <f t="shared" si="6"/>
        <v>41.500000000000455</v>
      </c>
      <c r="BC65" s="425">
        <f t="shared" si="6"/>
        <v>26.500000000000455</v>
      </c>
      <c r="BD65" s="425" t="str">
        <f t="shared" si="6"/>
        <v xml:space="preserve"> </v>
      </c>
      <c r="BE65" s="425" t="str">
        <f t="shared" si="6"/>
        <v xml:space="preserve"> </v>
      </c>
      <c r="BF65" s="425" t="str">
        <f t="shared" si="6"/>
        <v xml:space="preserve"> </v>
      </c>
      <c r="BG65" s="425" t="str">
        <f t="shared" si="6"/>
        <v xml:space="preserve"> </v>
      </c>
      <c r="BH65" s="425">
        <f t="shared" si="6"/>
        <v>2</v>
      </c>
      <c r="BI65" s="425" t="str">
        <f t="shared" si="6"/>
        <v xml:space="preserve"> </v>
      </c>
      <c r="BJ65" s="425">
        <f t="shared" si="6"/>
        <v>2</v>
      </c>
      <c r="BK65" s="425">
        <f t="shared" si="6"/>
        <v>2</v>
      </c>
      <c r="BL65" s="425">
        <f t="shared" si="6"/>
        <v>5</v>
      </c>
      <c r="BM65" s="425">
        <f t="shared" si="6"/>
        <v>9</v>
      </c>
      <c r="BN65" s="425" t="str">
        <f t="shared" si="6"/>
        <v xml:space="preserve"> </v>
      </c>
      <c r="BO65" s="472">
        <f t="shared" si="6"/>
        <v>2</v>
      </c>
      <c r="BP65" s="425">
        <f t="shared" si="6"/>
        <v>8</v>
      </c>
      <c r="BQ65" s="425" t="str">
        <f t="shared" si="6"/>
        <v xml:space="preserve"> </v>
      </c>
      <c r="BR65" s="425">
        <f t="shared" si="6"/>
        <v>3</v>
      </c>
      <c r="BS65" s="425">
        <f t="shared" si="6"/>
        <v>1</v>
      </c>
      <c r="BT65" s="472" t="str">
        <f t="shared" si="6"/>
        <v xml:space="preserve"> </v>
      </c>
      <c r="BU65" s="425" t="str">
        <f t="shared" si="6"/>
        <v xml:space="preserve"> </v>
      </c>
      <c r="BV65" s="425" t="str">
        <f t="shared" ref="BV65:CE65" si="7">IF(SUM(BV15:BV64)=0," ",SUM(BV15:BV64))</f>
        <v xml:space="preserve"> </v>
      </c>
      <c r="BW65" s="425">
        <f t="shared" si="7"/>
        <v>6</v>
      </c>
      <c r="BX65" s="425">
        <f t="shared" si="7"/>
        <v>6</v>
      </c>
      <c r="BY65" s="425" t="str">
        <f t="shared" si="7"/>
        <v xml:space="preserve"> </v>
      </c>
      <c r="BZ65" s="425" t="str">
        <f t="shared" si="7"/>
        <v xml:space="preserve"> </v>
      </c>
      <c r="CA65" s="425">
        <f t="shared" si="7"/>
        <v>1</v>
      </c>
      <c r="CB65" s="425" t="str">
        <f t="shared" si="7"/>
        <v xml:space="preserve"> </v>
      </c>
      <c r="CC65" s="425" t="str">
        <f t="shared" si="7"/>
        <v xml:space="preserve"> </v>
      </c>
      <c r="CD65" s="425" t="str">
        <f t="shared" si="7"/>
        <v xml:space="preserve"> </v>
      </c>
      <c r="CE65" s="425" t="str">
        <f t="shared" si="7"/>
        <v xml:space="preserve"> </v>
      </c>
      <c r="CF65" s="847" t="s">
        <v>242</v>
      </c>
      <c r="CG65" s="874"/>
      <c r="CH65" s="875"/>
      <c r="CI65" s="836" t="str">
        <f t="shared" ref="CI65:CN65" si="8">IF(SUM(CI15:CI64)=0," ",SUM(CI15:CI64))</f>
        <v xml:space="preserve"> </v>
      </c>
      <c r="CJ65" s="837" t="str">
        <f t="shared" si="8"/>
        <v xml:space="preserve"> </v>
      </c>
      <c r="CK65" s="838" t="str">
        <f t="shared" si="8"/>
        <v xml:space="preserve"> </v>
      </c>
      <c r="CL65" s="425">
        <f>IF(SUM(CL15:CL64)=0," ",SUM(CL15:CL64))</f>
        <v>3.5141999999999998</v>
      </c>
      <c r="CM65" s="425">
        <f t="shared" si="8"/>
        <v>1</v>
      </c>
      <c r="CN65" s="425">
        <f t="shared" si="8"/>
        <v>248</v>
      </c>
      <c r="CO65" s="839"/>
      <c r="CP65" s="840"/>
    </row>
    <row r="66" spans="1:94" ht="14.25" customHeight="1" thickTop="1" x14ac:dyDescent="0.2">
      <c r="B66" s="93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473"/>
      <c r="BP66" s="26"/>
      <c r="BQ66" s="26"/>
      <c r="BR66" s="26"/>
      <c r="BS66" s="26"/>
      <c r="BT66" s="473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94"/>
      <c r="CP66" s="94"/>
    </row>
    <row r="67" spans="1:94" ht="50.1" hidden="1" customHeight="1" x14ac:dyDescent="0.2">
      <c r="A67" s="26"/>
      <c r="B67" s="93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473"/>
      <c r="BP67" s="26"/>
      <c r="BQ67" s="26"/>
      <c r="BR67" s="26"/>
      <c r="BS67" s="26"/>
      <c r="BT67" s="473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95"/>
      <c r="CP67" s="95"/>
    </row>
    <row r="68" spans="1:94" ht="75" hidden="1" customHeight="1" x14ac:dyDescent="0.2">
      <c r="A68" s="26"/>
      <c r="B68" s="96"/>
    </row>
    <row r="69" spans="1:94" ht="150" hidden="1" customHeight="1" x14ac:dyDescent="0.2"/>
    <row r="70" spans="1:94" ht="13.5" hidden="1" customHeight="1" x14ac:dyDescent="0.2">
      <c r="CL70" s="634" t="s">
        <v>2</v>
      </c>
      <c r="CM70" s="635"/>
      <c r="CN70" s="636"/>
      <c r="CO70" s="636"/>
      <c r="CP70" s="99" t="s">
        <v>3</v>
      </c>
    </row>
    <row r="71" spans="1:94" ht="13.5" hidden="1" customHeight="1" x14ac:dyDescent="0.2">
      <c r="CL71" s="637" t="e">
        <f>#REF!</f>
        <v>#REF!</v>
      </c>
      <c r="CM71" s="638"/>
      <c r="CN71" s="639"/>
      <c r="CO71" s="639"/>
      <c r="CP71" s="100"/>
    </row>
    <row r="72" spans="1:94" ht="12.75" hidden="1" customHeight="1" x14ac:dyDescent="0.2">
      <c r="CL72" s="25"/>
      <c r="CM72" s="26"/>
      <c r="CN72" s="26"/>
      <c r="CO72" s="26"/>
      <c r="CP72" s="27"/>
    </row>
    <row r="73" spans="1:94" ht="12.75" hidden="1" customHeight="1" x14ac:dyDescent="0.2">
      <c r="CL73" s="26"/>
      <c r="CM73" s="26"/>
      <c r="CN73" s="26"/>
      <c r="CO73" s="26"/>
      <c r="CP73" s="27"/>
    </row>
    <row r="74" spans="1:94" ht="12.75" hidden="1" customHeight="1" x14ac:dyDescent="0.2">
      <c r="CL74" s="26"/>
      <c r="CM74" s="26"/>
      <c r="CN74" s="26"/>
      <c r="CO74" s="26"/>
      <c r="CP74" s="27"/>
    </row>
    <row r="75" spans="1:94" ht="13.5" hidden="1" customHeight="1" x14ac:dyDescent="0.2">
      <c r="CL75" s="26"/>
      <c r="CM75" s="26"/>
      <c r="CN75" s="26"/>
      <c r="CO75" s="26"/>
      <c r="CP75" s="27"/>
    </row>
    <row r="76" spans="1:94" s="33" customFormat="1" ht="132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474"/>
      <c r="BP76" s="1"/>
      <c r="BQ76" s="1"/>
      <c r="BR76" s="1"/>
      <c r="BS76" s="1"/>
      <c r="BT76" s="474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0" t="s">
        <v>37</v>
      </c>
      <c r="CM76" s="301"/>
      <c r="CN76" s="640" t="s">
        <v>38</v>
      </c>
      <c r="CO76" s="238"/>
      <c r="CP76" s="102" t="s">
        <v>68</v>
      </c>
    </row>
    <row r="77" spans="1:94" s="33" customFormat="1" ht="68.2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474"/>
      <c r="BP77" s="1"/>
      <c r="BQ77" s="1"/>
      <c r="BR77" s="1"/>
      <c r="BS77" s="1"/>
      <c r="BT77" s="474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 t="s">
        <v>69</v>
      </c>
      <c r="CP77" s="669" t="s">
        <v>70</v>
      </c>
    </row>
    <row r="78" spans="1:94" s="33" customFormat="1" ht="13.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474"/>
      <c r="BP78" s="1"/>
      <c r="BQ78" s="1"/>
      <c r="BR78" s="1"/>
      <c r="BS78" s="1"/>
      <c r="BT78" s="474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13.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474"/>
      <c r="BP79" s="1"/>
      <c r="BQ79" s="1"/>
      <c r="BR79" s="1"/>
      <c r="BS79" s="1"/>
      <c r="BT79" s="474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2"/>
      <c r="CP79" s="669"/>
    </row>
    <row r="80" spans="1:94" s="33" customFormat="1" ht="12.7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474"/>
      <c r="BP80" s="1"/>
      <c r="BQ80" s="1"/>
      <c r="BR80" s="1"/>
      <c r="BS80" s="1"/>
      <c r="BT80" s="47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42"/>
      <c r="CP80" s="669"/>
    </row>
    <row r="81" spans="1:94" s="33" customFormat="1" ht="12.7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474"/>
      <c r="BP81" s="1"/>
      <c r="BQ81" s="1"/>
      <c r="BR81" s="1"/>
      <c r="BS81" s="1"/>
      <c r="BT81" s="474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641"/>
      <c r="CM81" s="302"/>
      <c r="CN81" s="641"/>
      <c r="CO81" s="642"/>
      <c r="CP81" s="669"/>
    </row>
    <row r="82" spans="1:94" s="33" customFormat="1" ht="99.95" hidden="1" customHeight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474"/>
      <c r="BP82" s="1"/>
      <c r="BQ82" s="1"/>
      <c r="BR82" s="1"/>
      <c r="BS82" s="1"/>
      <c r="BT82" s="474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641"/>
      <c r="CM82" s="302"/>
      <c r="CN82" s="641"/>
      <c r="CO82" s="643"/>
      <c r="CP82" s="670"/>
    </row>
    <row r="83" spans="1:94" s="44" customFormat="1" ht="20.100000000000001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474"/>
      <c r="BP83" s="1"/>
      <c r="BQ83" s="1"/>
      <c r="BR83" s="1"/>
      <c r="BS83" s="1"/>
      <c r="BT83" s="474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641"/>
      <c r="CM83" s="302"/>
      <c r="CN83" s="641"/>
      <c r="CO83" s="671" t="s">
        <v>66</v>
      </c>
      <c r="CP83" s="672"/>
    </row>
    <row r="84" spans="1:94" ht="12.75" hidden="1" customHeight="1" x14ac:dyDescent="0.2">
      <c r="CL84" s="56"/>
      <c r="CM84" s="56"/>
      <c r="CN84" s="56"/>
      <c r="CO84" s="632"/>
      <c r="CP84" s="633"/>
    </row>
    <row r="85" spans="1:94" ht="12.75" hidden="1" customHeight="1" x14ac:dyDescent="0.2">
      <c r="CL85" s="67"/>
      <c r="CM85" s="67"/>
      <c r="CN85" s="67"/>
      <c r="CO85" s="626"/>
      <c r="CP85" s="627"/>
    </row>
    <row r="86" spans="1:94" ht="12.75" hidden="1" customHeight="1" x14ac:dyDescent="0.2">
      <c r="CL86" s="67"/>
      <c r="CM86" s="67"/>
      <c r="CN86" s="67"/>
      <c r="CO86" s="626"/>
      <c r="CP86" s="627"/>
    </row>
    <row r="87" spans="1:94" ht="12.75" hidden="1" customHeight="1" x14ac:dyDescent="0.2">
      <c r="CL87" s="67"/>
      <c r="CM87" s="67"/>
      <c r="CN87" s="67"/>
      <c r="CO87" s="626"/>
      <c r="CP87" s="627"/>
    </row>
    <row r="88" spans="1:94" ht="13.5" hidden="1" customHeight="1" x14ac:dyDescent="0.2">
      <c r="CL88" s="80"/>
      <c r="CM88" s="80"/>
      <c r="CN88" s="80"/>
      <c r="CO88" s="628"/>
      <c r="CP88" s="629"/>
    </row>
    <row r="89" spans="1:94" ht="12.75" hidden="1" customHeight="1" x14ac:dyDescent="0.2">
      <c r="CL89" s="56"/>
      <c r="CM89" s="56"/>
      <c r="CN89" s="56"/>
      <c r="CO89" s="632"/>
      <c r="CP89" s="633"/>
    </row>
    <row r="90" spans="1:94" ht="12.75" hidden="1" customHeight="1" x14ac:dyDescent="0.2">
      <c r="CL90" s="67"/>
      <c r="CM90" s="67"/>
      <c r="CN90" s="67"/>
      <c r="CO90" s="626"/>
      <c r="CP90" s="627"/>
    </row>
    <row r="91" spans="1:94" ht="12.75" hidden="1" customHeight="1" x14ac:dyDescent="0.2">
      <c r="CL91" s="67"/>
      <c r="CM91" s="67"/>
      <c r="CN91" s="67"/>
      <c r="CO91" s="626"/>
      <c r="CP91" s="627"/>
    </row>
    <row r="92" spans="1:94" ht="12.75" hidden="1" customHeight="1" x14ac:dyDescent="0.2">
      <c r="CL92" s="67"/>
      <c r="CM92" s="67"/>
      <c r="CN92" s="67"/>
      <c r="CO92" s="626"/>
      <c r="CP92" s="627"/>
    </row>
    <row r="93" spans="1:94" ht="13.5" hidden="1" customHeight="1" x14ac:dyDescent="0.2">
      <c r="CL93" s="80"/>
      <c r="CM93" s="80"/>
      <c r="CN93" s="80"/>
      <c r="CO93" s="628"/>
      <c r="CP93" s="629"/>
    </row>
    <row r="94" spans="1:94" ht="12.75" hidden="1" customHeight="1" x14ac:dyDescent="0.2">
      <c r="CL94" s="56"/>
      <c r="CM94" s="56"/>
      <c r="CN94" s="56"/>
      <c r="CO94" s="632"/>
      <c r="CP94" s="633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2.75" hidden="1" customHeight="1" x14ac:dyDescent="0.2">
      <c r="CL96" s="67"/>
      <c r="CM96" s="67"/>
      <c r="CN96" s="67"/>
      <c r="CO96" s="626"/>
      <c r="CP96" s="627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3.5" hidden="1" customHeight="1" x14ac:dyDescent="0.2">
      <c r="CL98" s="80"/>
      <c r="CM98" s="80"/>
      <c r="CN98" s="80"/>
      <c r="CO98" s="628"/>
      <c r="CP98" s="629"/>
    </row>
    <row r="99" spans="90:94" ht="12.75" hidden="1" customHeight="1" x14ac:dyDescent="0.2">
      <c r="CL99" s="56"/>
      <c r="CM99" s="56"/>
      <c r="CN99" s="56"/>
      <c r="CO99" s="632"/>
      <c r="CP99" s="633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2.75" hidden="1" customHeight="1" x14ac:dyDescent="0.2">
      <c r="CL101" s="67"/>
      <c r="CM101" s="67"/>
      <c r="CN101" s="67"/>
      <c r="CO101" s="626"/>
      <c r="CP101" s="627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3.5" hidden="1" customHeight="1" x14ac:dyDescent="0.2">
      <c r="CL103" s="80"/>
      <c r="CM103" s="80"/>
      <c r="CN103" s="80"/>
      <c r="CO103" s="628"/>
      <c r="CP103" s="629"/>
    </row>
    <row r="104" spans="90:94" ht="12.75" hidden="1" customHeight="1" x14ac:dyDescent="0.2">
      <c r="CL104" s="56"/>
      <c r="CM104" s="56"/>
      <c r="CN104" s="56"/>
      <c r="CO104" s="632"/>
      <c r="CP104" s="633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2.75" hidden="1" customHeight="1" x14ac:dyDescent="0.2">
      <c r="CL106" s="67"/>
      <c r="CM106" s="67"/>
      <c r="CN106" s="67"/>
      <c r="CO106" s="626"/>
      <c r="CP106" s="627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3.5" hidden="1" customHeight="1" x14ac:dyDescent="0.2">
      <c r="CL108" s="80"/>
      <c r="CM108" s="80"/>
      <c r="CN108" s="80"/>
      <c r="CO108" s="628"/>
      <c r="CP108" s="629"/>
    </row>
    <row r="109" spans="90:94" ht="12.75" hidden="1" customHeight="1" x14ac:dyDescent="0.2">
      <c r="CL109" s="56"/>
      <c r="CM109" s="56"/>
      <c r="CN109" s="56"/>
      <c r="CO109" s="632"/>
      <c r="CP109" s="633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2.75" hidden="1" customHeight="1" x14ac:dyDescent="0.2">
      <c r="CL111" s="67"/>
      <c r="CM111" s="67"/>
      <c r="CN111" s="67"/>
      <c r="CO111" s="626"/>
      <c r="CP111" s="627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3.5" hidden="1" customHeight="1" x14ac:dyDescent="0.2">
      <c r="CL113" s="80"/>
      <c r="CM113" s="80"/>
      <c r="CN113" s="80"/>
      <c r="CO113" s="628"/>
      <c r="CP113" s="629"/>
    </row>
    <row r="114" spans="90:94" ht="12.75" hidden="1" customHeight="1" x14ac:dyDescent="0.2">
      <c r="CL114" s="56"/>
      <c r="CM114" s="56"/>
      <c r="CN114" s="56"/>
      <c r="CO114" s="632"/>
      <c r="CP114" s="633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2.75" hidden="1" customHeight="1" x14ac:dyDescent="0.2">
      <c r="CL116" s="67"/>
      <c r="CM116" s="67"/>
      <c r="CN116" s="67"/>
      <c r="CO116" s="626"/>
      <c r="CP116" s="627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3.5" hidden="1" customHeight="1" x14ac:dyDescent="0.2">
      <c r="CL118" s="80"/>
      <c r="CM118" s="80"/>
      <c r="CN118" s="80"/>
      <c r="CO118" s="628"/>
      <c r="CP118" s="629"/>
    </row>
    <row r="119" spans="90:94" ht="12.75" hidden="1" customHeight="1" x14ac:dyDescent="0.2">
      <c r="CL119" s="56"/>
      <c r="CM119" s="56"/>
      <c r="CN119" s="56"/>
      <c r="CO119" s="632"/>
      <c r="CP119" s="633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2.75" hidden="1" customHeight="1" x14ac:dyDescent="0.2">
      <c r="CL121" s="67"/>
      <c r="CM121" s="67"/>
      <c r="CN121" s="67"/>
      <c r="CO121" s="626"/>
      <c r="CP121" s="627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3.5" hidden="1" customHeight="1" x14ac:dyDescent="0.2">
      <c r="CL123" s="80"/>
      <c r="CM123" s="80"/>
      <c r="CN123" s="80"/>
      <c r="CO123" s="628"/>
      <c r="CP123" s="629"/>
    </row>
    <row r="124" spans="90:94" ht="12.75" hidden="1" customHeight="1" x14ac:dyDescent="0.2">
      <c r="CL124" s="56"/>
      <c r="CM124" s="56"/>
      <c r="CN124" s="56"/>
      <c r="CO124" s="632"/>
      <c r="CP124" s="633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2.75" hidden="1" customHeight="1" x14ac:dyDescent="0.2">
      <c r="CL126" s="67"/>
      <c r="CM126" s="67"/>
      <c r="CN126" s="67"/>
      <c r="CO126" s="626"/>
      <c r="CP126" s="627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3.5" hidden="1" customHeight="1" x14ac:dyDescent="0.2">
      <c r="CL128" s="80"/>
      <c r="CM128" s="80"/>
      <c r="CN128" s="80"/>
      <c r="CO128" s="628"/>
      <c r="CP128" s="629"/>
    </row>
    <row r="129" spans="90:94" ht="12.75" hidden="1" customHeight="1" x14ac:dyDescent="0.2">
      <c r="CL129" s="56"/>
      <c r="CM129" s="56"/>
      <c r="CN129" s="56"/>
      <c r="CO129" s="632"/>
      <c r="CP129" s="633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2.75" hidden="1" customHeight="1" x14ac:dyDescent="0.2">
      <c r="CL131" s="67"/>
      <c r="CM131" s="67"/>
      <c r="CN131" s="67"/>
      <c r="CO131" s="626"/>
      <c r="CP131" s="627"/>
    </row>
    <row r="132" spans="90:94" ht="12.75" hidden="1" customHeight="1" x14ac:dyDescent="0.2">
      <c r="CL132" s="67"/>
      <c r="CM132" s="67"/>
      <c r="CN132" s="67"/>
      <c r="CO132" s="626"/>
      <c r="CP132" s="627"/>
    </row>
    <row r="133" spans="90:94" ht="13.5" hidden="1" customHeight="1" x14ac:dyDescent="0.2">
      <c r="CL133" s="80"/>
      <c r="CM133" s="80"/>
      <c r="CN133" s="80"/>
      <c r="CO133" s="628"/>
      <c r="CP133" s="629"/>
    </row>
    <row r="134" spans="90:94" ht="13.5" hidden="1" customHeight="1" x14ac:dyDescent="0.2">
      <c r="CL134" s="92"/>
      <c r="CM134" s="92"/>
      <c r="CN134" s="92"/>
      <c r="CO134" s="630"/>
      <c r="CP134" s="631"/>
    </row>
    <row r="135" spans="90:94" ht="18.75" hidden="1" customHeight="1" x14ac:dyDescent="0.2">
      <c r="CO135" s="94" t="e">
        <f>#REF!</f>
        <v>#REF!</v>
      </c>
      <c r="CP135" s="103">
        <f ca="1">NOW()</f>
        <v>41976.371796527776</v>
      </c>
    </row>
  </sheetData>
  <mergeCells count="254">
    <mergeCell ref="CM7:CM14"/>
    <mergeCell ref="CO132:CP132"/>
    <mergeCell ref="CO133:CP133"/>
    <mergeCell ref="CO134:CP134"/>
    <mergeCell ref="BU7:BU14"/>
    <mergeCell ref="CO126:CP126"/>
    <mergeCell ref="CO127:CP127"/>
    <mergeCell ref="CO128:CP128"/>
    <mergeCell ref="CO129:CP129"/>
    <mergeCell ref="CO130:CP130"/>
    <mergeCell ref="CO131:CP131"/>
    <mergeCell ref="CO120:CP120"/>
    <mergeCell ref="CO121:CP121"/>
    <mergeCell ref="CO122:CP122"/>
    <mergeCell ref="CO123:CP123"/>
    <mergeCell ref="CO124:CP124"/>
    <mergeCell ref="CO125:CP125"/>
    <mergeCell ref="CO114:CP114"/>
    <mergeCell ref="CO115:CP115"/>
    <mergeCell ref="CO116:CP116"/>
    <mergeCell ref="CO117:CP117"/>
    <mergeCell ref="CO118:CP118"/>
    <mergeCell ref="CO119:CP119"/>
    <mergeCell ref="CO108:CP108"/>
    <mergeCell ref="CO109:CP109"/>
    <mergeCell ref="CO110:CP110"/>
    <mergeCell ref="CO111:CP111"/>
    <mergeCell ref="CO112:CP112"/>
    <mergeCell ref="CO113:CP113"/>
    <mergeCell ref="CO102:CP102"/>
    <mergeCell ref="CO103:CP103"/>
    <mergeCell ref="CO104:CP104"/>
    <mergeCell ref="CO105:CP105"/>
    <mergeCell ref="CO106:CP106"/>
    <mergeCell ref="CO107:CP107"/>
    <mergeCell ref="CO96:CP96"/>
    <mergeCell ref="CO97:CP97"/>
    <mergeCell ref="CO98:CP98"/>
    <mergeCell ref="CO99:CP99"/>
    <mergeCell ref="CO100:CP100"/>
    <mergeCell ref="CO101:CP101"/>
    <mergeCell ref="CO90:CP90"/>
    <mergeCell ref="CO91:CP91"/>
    <mergeCell ref="CO92:CP92"/>
    <mergeCell ref="CO93:CP93"/>
    <mergeCell ref="CO94:CP94"/>
    <mergeCell ref="CO95:CP95"/>
    <mergeCell ref="CO84:CP84"/>
    <mergeCell ref="CO85:CP85"/>
    <mergeCell ref="CO86:CP86"/>
    <mergeCell ref="CO87:CP87"/>
    <mergeCell ref="CO88:CP88"/>
    <mergeCell ref="CO89:CP89"/>
    <mergeCell ref="CO65:CP65"/>
    <mergeCell ref="CL70:CO70"/>
    <mergeCell ref="CL71:CO71"/>
    <mergeCell ref="CL76:CL83"/>
    <mergeCell ref="CN76:CN83"/>
    <mergeCell ref="CO77:CO82"/>
    <mergeCell ref="CP77:CP82"/>
    <mergeCell ref="CO83:CP83"/>
    <mergeCell ref="CO59:CP59"/>
    <mergeCell ref="CO60:CP60"/>
    <mergeCell ref="CO61:CP61"/>
    <mergeCell ref="CO62:CP62"/>
    <mergeCell ref="CO63:CP63"/>
    <mergeCell ref="CO64:CP64"/>
    <mergeCell ref="CO53:CP53"/>
    <mergeCell ref="CO54:CP54"/>
    <mergeCell ref="CO55:CP55"/>
    <mergeCell ref="CO56:CP56"/>
    <mergeCell ref="CO57:CP57"/>
    <mergeCell ref="CO58:CP58"/>
    <mergeCell ref="CO47:CP47"/>
    <mergeCell ref="CO48:CP48"/>
    <mergeCell ref="CO49:CP49"/>
    <mergeCell ref="CO50:CP50"/>
    <mergeCell ref="CO51:CP51"/>
    <mergeCell ref="CO52:CP52"/>
    <mergeCell ref="CO41:CP41"/>
    <mergeCell ref="CO42:CP42"/>
    <mergeCell ref="CO43:CP43"/>
    <mergeCell ref="CO44:CP44"/>
    <mergeCell ref="CO45:CP45"/>
    <mergeCell ref="CO46:CP46"/>
    <mergeCell ref="CO35:CP35"/>
    <mergeCell ref="CO36:CP36"/>
    <mergeCell ref="CO37:CP37"/>
    <mergeCell ref="CO38:CP38"/>
    <mergeCell ref="CO39:CP39"/>
    <mergeCell ref="CO40:CP40"/>
    <mergeCell ref="CO29:CP29"/>
    <mergeCell ref="CO30:CP30"/>
    <mergeCell ref="CO31:CP31"/>
    <mergeCell ref="CO32:CP32"/>
    <mergeCell ref="CO33:CP33"/>
    <mergeCell ref="CO34:CP34"/>
    <mergeCell ref="CO23:CP23"/>
    <mergeCell ref="CO24:CP24"/>
    <mergeCell ref="CO25:CP25"/>
    <mergeCell ref="CO26:CP26"/>
    <mergeCell ref="CO27:CP27"/>
    <mergeCell ref="CO28:CP28"/>
    <mergeCell ref="CO17:CP17"/>
    <mergeCell ref="CO18:CP18"/>
    <mergeCell ref="CO19:CP19"/>
    <mergeCell ref="CO20:CP20"/>
    <mergeCell ref="CO21:CP21"/>
    <mergeCell ref="CO22:CP22"/>
    <mergeCell ref="BE13:BG13"/>
    <mergeCell ref="CO14:CP14"/>
    <mergeCell ref="CO15:CP15"/>
    <mergeCell ref="CO16:CP16"/>
    <mergeCell ref="AO13:AO14"/>
    <mergeCell ref="AP13:AP14"/>
    <mergeCell ref="AQ13:AQ14"/>
    <mergeCell ref="AR13:AR14"/>
    <mergeCell ref="AS13:AS14"/>
    <mergeCell ref="AY13:AY14"/>
    <mergeCell ref="CL7:CL14"/>
    <mergeCell ref="CN7:CN14"/>
    <mergeCell ref="CO7:CP7"/>
    <mergeCell ref="CO8:CO13"/>
    <mergeCell ref="CP8:CP13"/>
    <mergeCell ref="BL7:BL14"/>
    <mergeCell ref="BM7:BM14"/>
    <mergeCell ref="BN7:BN14"/>
    <mergeCell ref="BH9:BH14"/>
    <mergeCell ref="BI9:BI14"/>
    <mergeCell ref="AW7:AW14"/>
    <mergeCell ref="AX7:AX14"/>
    <mergeCell ref="CD7:CD14"/>
    <mergeCell ref="BB9:BC10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M13:M14"/>
    <mergeCell ref="N13:N14"/>
    <mergeCell ref="O13:O14"/>
    <mergeCell ref="P13:P14"/>
    <mergeCell ref="P10:P12"/>
    <mergeCell ref="Q10:Q12"/>
    <mergeCell ref="R10:R14"/>
    <mergeCell ref="S10:S14"/>
    <mergeCell ref="T10:T14"/>
    <mergeCell ref="U10:U14"/>
    <mergeCell ref="AR10:AR12"/>
    <mergeCell ref="AS10:AS12"/>
    <mergeCell ref="AY10:AZ12"/>
    <mergeCell ref="Z13:Z14"/>
    <mergeCell ref="AA13:AA14"/>
    <mergeCell ref="AB13:AB14"/>
    <mergeCell ref="AL13:AL14"/>
    <mergeCell ref="AM13:AM14"/>
    <mergeCell ref="AN13:AN14"/>
    <mergeCell ref="AZ13:AZ14"/>
    <mergeCell ref="AP10:AP12"/>
    <mergeCell ref="AQ10:AQ12"/>
    <mergeCell ref="Q13:Q14"/>
    <mergeCell ref="V13:V14"/>
    <mergeCell ref="AI13:AI14"/>
    <mergeCell ref="AJ13:AJ14"/>
    <mergeCell ref="AK13:AK14"/>
    <mergeCell ref="AC13:AC14"/>
    <mergeCell ref="J10:J12"/>
    <mergeCell ref="K10:K12"/>
    <mergeCell ref="L10:L12"/>
    <mergeCell ref="M10:M12"/>
    <mergeCell ref="N10:N12"/>
    <mergeCell ref="O10:O12"/>
    <mergeCell ref="CE7:CE14"/>
    <mergeCell ref="CF7:CH14"/>
    <mergeCell ref="CI7:CK14"/>
    <mergeCell ref="BW7:BW14"/>
    <mergeCell ref="BX7:BX14"/>
    <mergeCell ref="BZ7:BZ14"/>
    <mergeCell ref="CA7:CA14"/>
    <mergeCell ref="CB7:CB14"/>
    <mergeCell ref="CC7:CC14"/>
    <mergeCell ref="BO7:BO14"/>
    <mergeCell ref="BQ7:BQ14"/>
    <mergeCell ref="BR7:BR14"/>
    <mergeCell ref="BS7:BS14"/>
    <mergeCell ref="BT7:BT14"/>
    <mergeCell ref="BV7:BV14"/>
    <mergeCell ref="BH7:BI8"/>
    <mergeCell ref="BJ7:BJ14"/>
    <mergeCell ref="BK7:BK14"/>
    <mergeCell ref="V7:AC9"/>
    <mergeCell ref="AD7:AK9"/>
    <mergeCell ref="AL7:AS9"/>
    <mergeCell ref="AT7:AT14"/>
    <mergeCell ref="AU7:AU14"/>
    <mergeCell ref="AV7:AV14"/>
    <mergeCell ref="V10:V12"/>
    <mergeCell ref="W10:W12"/>
    <mergeCell ref="X10:X12"/>
    <mergeCell ref="Y10:Y12"/>
    <mergeCell ref="AB10:AB12"/>
    <mergeCell ref="AC10:AC12"/>
    <mergeCell ref="AD10:AD12"/>
    <mergeCell ref="AE10:AE12"/>
    <mergeCell ref="AY8:AZ9"/>
    <mergeCell ref="BA9:BA14"/>
    <mergeCell ref="BB11:BB12"/>
    <mergeCell ref="BC11:BC12"/>
    <mergeCell ref="AD13:AD14"/>
    <mergeCell ref="AE13:AE14"/>
    <mergeCell ref="AF13:AF14"/>
    <mergeCell ref="AG13:AG14"/>
    <mergeCell ref="AH13:AH14"/>
    <mergeCell ref="BB13:BB14"/>
    <mergeCell ref="BC13:BC14"/>
    <mergeCell ref="BY7:BY14"/>
    <mergeCell ref="CI65:CK65"/>
    <mergeCell ref="CF65:CH65"/>
    <mergeCell ref="S1:V1"/>
    <mergeCell ref="CL1:CO1"/>
    <mergeCell ref="S2:V2"/>
    <mergeCell ref="X2:BZ2"/>
    <mergeCell ref="CL2:CO2"/>
    <mergeCell ref="X3:BZ4"/>
    <mergeCell ref="BP7:BP14"/>
    <mergeCell ref="B5:CP5"/>
    <mergeCell ref="B6:CP6"/>
    <mergeCell ref="B7:B8"/>
    <mergeCell ref="C7:C14"/>
    <mergeCell ref="D7:E12"/>
    <mergeCell ref="F7:F12"/>
    <mergeCell ref="G7:G12"/>
    <mergeCell ref="H7:H12"/>
    <mergeCell ref="I7:I12"/>
    <mergeCell ref="J7:U9"/>
    <mergeCell ref="AY7:AZ7"/>
    <mergeCell ref="BA7:BC8"/>
    <mergeCell ref="BD7:BD14"/>
    <mergeCell ref="BE7:BG12"/>
  </mergeCells>
  <pageMargins left="1.5" right="0.5" top="1.75" bottom="1.5" header="0.5" footer="0.5"/>
  <pageSetup paperSize="153" scale="97" orientation="landscape" r:id="rId1"/>
  <ignoredErrors>
    <ignoredError sqref="V65:AC65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CP135"/>
  <sheetViews>
    <sheetView topLeftCell="A4" zoomScale="85" zoomScaleNormal="85" workbookViewId="0">
      <pane xSplit="5" topLeftCell="AW1" activePane="topRight" state="frozen"/>
      <selection activeCell="CB7" sqref="CB7:CB14"/>
      <selection pane="topRight" activeCell="BT7" sqref="BT7:BT14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97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66" width="3.28515625" style="1" customWidth="1"/>
    <col min="67" max="67" width="3.28515625" style="474" customWidth="1"/>
    <col min="68" max="71" width="3.28515625" style="1" customWidth="1"/>
    <col min="72" max="72" width="3.28515625" style="474" customWidth="1"/>
    <col min="73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233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  <c r="BA1" s="244"/>
      <c r="BB1" s="244"/>
      <c r="BC1" s="244"/>
      <c r="BD1" s="244"/>
      <c r="BE1" s="244"/>
      <c r="BF1" s="244"/>
      <c r="BG1" s="244"/>
      <c r="BH1" s="244"/>
      <c r="BI1" s="244"/>
      <c r="BJ1" s="244"/>
      <c r="BK1" s="244"/>
      <c r="BL1" s="244"/>
      <c r="BM1" s="244"/>
      <c r="BN1" s="244"/>
      <c r="BO1" s="469"/>
      <c r="BP1" s="244"/>
      <c r="BQ1" s="244"/>
      <c r="BR1" s="244"/>
      <c r="BS1" s="244"/>
      <c r="BT1" s="469"/>
      <c r="BU1" s="244"/>
      <c r="BV1" s="244"/>
      <c r="BW1" s="244"/>
      <c r="BX1" s="244"/>
      <c r="BY1" s="601"/>
      <c r="BZ1" s="244"/>
      <c r="CA1" s="244"/>
      <c r="CB1" s="244"/>
      <c r="CC1" s="244"/>
      <c r="CD1" s="247"/>
      <c r="CE1" s="244"/>
      <c r="CF1" s="244"/>
      <c r="CG1" s="244"/>
      <c r="CH1" s="244"/>
      <c r="CI1" s="244"/>
      <c r="CJ1" s="244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233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42"/>
      <c r="CB2" s="242"/>
      <c r="CC2" s="242"/>
      <c r="CD2" s="246"/>
      <c r="CE2" s="242"/>
      <c r="CF2" s="242"/>
      <c r="CG2" s="242"/>
      <c r="CH2" s="242"/>
      <c r="CI2" s="242"/>
      <c r="CJ2" s="242"/>
      <c r="CK2" s="18"/>
      <c r="CL2" s="726" t="s">
        <v>91</v>
      </c>
      <c r="CM2" s="727"/>
      <c r="CN2" s="727"/>
      <c r="CO2" s="728"/>
      <c r="CP2" s="424" t="s">
        <v>279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43"/>
      <c r="CB3" s="243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43"/>
      <c r="CB4" s="243"/>
      <c r="CC4" s="245"/>
      <c r="CD4" s="248"/>
      <c r="CE4" s="245"/>
      <c r="CF4" s="245"/>
      <c r="CG4" s="245"/>
      <c r="CH4" s="245"/>
      <c r="CI4" s="245"/>
      <c r="CJ4" s="245"/>
      <c r="CK4" s="245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876" t="s">
        <v>149</v>
      </c>
      <c r="BP7" s="653" t="s">
        <v>181</v>
      </c>
      <c r="BQ7" s="653" t="s">
        <v>33</v>
      </c>
      <c r="BR7" s="653" t="s">
        <v>34</v>
      </c>
      <c r="BS7" s="653" t="s">
        <v>108</v>
      </c>
      <c r="BT7" s="620" t="s">
        <v>322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310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40"/>
      <c r="AN8" s="740"/>
      <c r="AO8" s="740"/>
      <c r="AP8" s="740"/>
      <c r="AQ8" s="740"/>
      <c r="AR8" s="740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877"/>
      <c r="BP8" s="654"/>
      <c r="BQ8" s="654"/>
      <c r="BR8" s="654"/>
      <c r="BS8" s="654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877"/>
      <c r="BP9" s="654"/>
      <c r="BQ9" s="654"/>
      <c r="BR9" s="654"/>
      <c r="BS9" s="654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304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877"/>
      <c r="BP10" s="654"/>
      <c r="BQ10" s="654"/>
      <c r="BR10" s="654"/>
      <c r="BS10" s="654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305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877"/>
      <c r="BP11" s="654"/>
      <c r="BQ11" s="654"/>
      <c r="BR11" s="654"/>
      <c r="BS11" s="654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30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877"/>
      <c r="BP12" s="654"/>
      <c r="BQ12" s="654"/>
      <c r="BR12" s="654"/>
      <c r="BS12" s="654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303"/>
      <c r="G13" s="303"/>
      <c r="H13" s="303"/>
      <c r="I13" s="303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877"/>
      <c r="BP13" s="654"/>
      <c r="BQ13" s="654"/>
      <c r="BR13" s="654"/>
      <c r="BS13" s="654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356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44"/>
      <c r="W14" s="688"/>
      <c r="X14" s="688"/>
      <c r="Y14" s="688"/>
      <c r="Z14" s="688"/>
      <c r="AA14" s="688"/>
      <c r="AB14" s="688"/>
      <c r="AC14" s="842"/>
      <c r="AD14" s="819"/>
      <c r="AE14" s="690"/>
      <c r="AF14" s="690"/>
      <c r="AG14" s="690"/>
      <c r="AH14" s="690"/>
      <c r="AI14" s="690"/>
      <c r="AJ14" s="690"/>
      <c r="AK14" s="698"/>
      <c r="AL14" s="745"/>
      <c r="AM14" s="645"/>
      <c r="AN14" s="645"/>
      <c r="AO14" s="645"/>
      <c r="AP14" s="645"/>
      <c r="AQ14" s="645"/>
      <c r="AR14" s="645"/>
      <c r="AS14" s="813"/>
      <c r="AT14" s="846"/>
      <c r="AU14" s="655"/>
      <c r="AV14" s="809"/>
      <c r="AW14" s="809"/>
      <c r="AX14" s="668"/>
      <c r="AY14" s="652"/>
      <c r="AZ14" s="700"/>
      <c r="BA14" s="675"/>
      <c r="BB14" s="650"/>
      <c r="BC14" s="668"/>
      <c r="BD14" s="822"/>
      <c r="BE14" s="311" t="s">
        <v>63</v>
      </c>
      <c r="BF14" s="312" t="s">
        <v>64</v>
      </c>
      <c r="BG14" s="313" t="s">
        <v>65</v>
      </c>
      <c r="BH14" s="830"/>
      <c r="BI14" s="658"/>
      <c r="BJ14" s="650"/>
      <c r="BK14" s="655"/>
      <c r="BL14" s="655"/>
      <c r="BM14" s="655"/>
      <c r="BN14" s="655"/>
      <c r="BO14" s="882"/>
      <c r="BP14" s="655"/>
      <c r="BQ14" s="655"/>
      <c r="BR14" s="655"/>
      <c r="BS14" s="655"/>
      <c r="BT14" s="622"/>
      <c r="BU14" s="835"/>
      <c r="BV14" s="835"/>
      <c r="BW14" s="655"/>
      <c r="BX14" s="655"/>
      <c r="BY14" s="622"/>
      <c r="BZ14" s="655"/>
      <c r="CA14" s="835"/>
      <c r="CB14" s="835"/>
      <c r="CC14" s="655"/>
      <c r="CD14" s="832"/>
      <c r="CE14" s="809"/>
      <c r="CF14" s="650"/>
      <c r="CG14" s="655"/>
      <c r="CH14" s="668"/>
      <c r="CI14" s="682"/>
      <c r="CJ14" s="683"/>
      <c r="CK14" s="684"/>
      <c r="CL14" s="675"/>
      <c r="CM14" s="675"/>
      <c r="CN14" s="675"/>
      <c r="CO14" s="673" t="s">
        <v>66</v>
      </c>
      <c r="CP14" s="674"/>
    </row>
    <row r="15" spans="1:94" ht="15.95" customHeight="1" x14ac:dyDescent="0.2">
      <c r="B15" s="228" t="s">
        <v>208</v>
      </c>
      <c r="C15" s="255" t="s">
        <v>95</v>
      </c>
      <c r="D15" s="255">
        <v>2104</v>
      </c>
      <c r="E15" s="262"/>
      <c r="F15" s="295">
        <v>2996.1</v>
      </c>
      <c r="G15" s="295">
        <v>2991</v>
      </c>
      <c r="H15" s="295"/>
      <c r="I15" s="253"/>
      <c r="J15" s="254"/>
      <c r="K15" s="255"/>
      <c r="L15" s="255"/>
      <c r="M15" s="255"/>
      <c r="N15" s="255"/>
      <c r="O15" s="255"/>
      <c r="P15" s="255"/>
      <c r="Q15" s="259"/>
      <c r="R15" s="260"/>
      <c r="S15" s="255"/>
      <c r="T15" s="255"/>
      <c r="U15" s="262"/>
      <c r="V15" s="260"/>
      <c r="W15" s="255"/>
      <c r="X15" s="255"/>
      <c r="Y15" s="255"/>
      <c r="Z15" s="255"/>
      <c r="AA15" s="255"/>
      <c r="AB15" s="255"/>
      <c r="AC15" s="259"/>
      <c r="AD15" s="260"/>
      <c r="AE15" s="258"/>
      <c r="AF15" s="258"/>
      <c r="AG15" s="258"/>
      <c r="AH15" s="258"/>
      <c r="AI15" s="258"/>
      <c r="AJ15" s="258"/>
      <c r="AK15" s="261"/>
      <c r="AL15" s="260"/>
      <c r="AM15" s="255"/>
      <c r="AN15" s="255"/>
      <c r="AO15" s="255"/>
      <c r="AP15" s="255"/>
      <c r="AQ15" s="255"/>
      <c r="AR15" s="255"/>
      <c r="AS15" s="262"/>
      <c r="AT15" s="258"/>
      <c r="AU15" s="255"/>
      <c r="AV15" s="259"/>
      <c r="AW15" s="259"/>
      <c r="AX15" s="262"/>
      <c r="AY15" s="260"/>
      <c r="AZ15" s="262"/>
      <c r="BA15" s="260">
        <v>1</v>
      </c>
      <c r="BB15" s="255">
        <f t="shared" ref="BB15" si="0">IF(G15=0," ",IF(BA15=0," ",IF((F15-G15)&lt;=5," ",IF((F15-G15)&gt;10,5,(F15-G15)-5))))</f>
        <v>9.9999999999909051E-2</v>
      </c>
      <c r="BC15" s="262" t="str">
        <f t="shared" ref="BC15" si="1">IF(BB15=" "," ",IF((F15-G15)&lt;=10," ",(F15-G15)-10))</f>
        <v xml:space="preserve"> </v>
      </c>
      <c r="BD15" s="253"/>
      <c r="BE15" s="260"/>
      <c r="BF15" s="255"/>
      <c r="BG15" s="262"/>
      <c r="BH15" s="258">
        <v>1</v>
      </c>
      <c r="BI15" s="262"/>
      <c r="BJ15" s="258">
        <v>1</v>
      </c>
      <c r="BK15" s="255">
        <v>1</v>
      </c>
      <c r="BL15" s="255"/>
      <c r="BM15" s="255"/>
      <c r="BN15" s="255"/>
      <c r="BO15" s="368"/>
      <c r="BP15" s="255"/>
      <c r="BQ15" s="255"/>
      <c r="BR15" s="255"/>
      <c r="BS15" s="255"/>
      <c r="BT15" s="368"/>
      <c r="BU15" s="255"/>
      <c r="BV15" s="255"/>
      <c r="BW15" s="255"/>
      <c r="BX15" s="255"/>
      <c r="BY15" s="255"/>
      <c r="BZ15" s="255"/>
      <c r="CA15" s="255"/>
      <c r="CB15" s="255"/>
      <c r="CC15" s="255"/>
      <c r="CD15" s="259"/>
      <c r="CE15" s="259"/>
      <c r="CF15" s="361"/>
      <c r="CG15" s="369"/>
      <c r="CH15" s="369"/>
      <c r="CI15" s="361"/>
      <c r="CJ15" s="369"/>
      <c r="CK15" s="261"/>
      <c r="CL15" s="261"/>
      <c r="CM15" s="261"/>
      <c r="CN15" s="253"/>
      <c r="CO15" s="632"/>
      <c r="CP15" s="633"/>
    </row>
    <row r="16" spans="1:94" ht="15.95" customHeight="1" x14ac:dyDescent="0.2">
      <c r="B16" s="307"/>
      <c r="C16" s="273" t="s">
        <v>95</v>
      </c>
      <c r="D16" s="273">
        <v>2104</v>
      </c>
      <c r="E16" s="274">
        <v>2105</v>
      </c>
      <c r="F16" s="323"/>
      <c r="G16" s="323">
        <v>2991</v>
      </c>
      <c r="H16" s="323">
        <v>2990.3</v>
      </c>
      <c r="I16" s="315"/>
      <c r="J16" s="324"/>
      <c r="K16" s="273"/>
      <c r="L16" s="273"/>
      <c r="M16" s="273"/>
      <c r="N16" s="273"/>
      <c r="O16" s="273"/>
      <c r="P16" s="273"/>
      <c r="Q16" s="320"/>
      <c r="R16" s="326"/>
      <c r="S16" s="273"/>
      <c r="T16" s="273"/>
      <c r="U16" s="274"/>
      <c r="V16" s="326"/>
      <c r="W16" s="273"/>
      <c r="X16" s="273"/>
      <c r="Y16" s="273"/>
      <c r="Z16" s="273"/>
      <c r="AA16" s="273"/>
      <c r="AB16" s="273"/>
      <c r="AC16" s="320"/>
      <c r="AD16" s="326"/>
      <c r="AE16" s="319"/>
      <c r="AF16" s="319"/>
      <c r="AG16" s="319"/>
      <c r="AH16" s="319"/>
      <c r="AI16" s="319"/>
      <c r="AJ16" s="319"/>
      <c r="AK16" s="317"/>
      <c r="AL16" s="326"/>
      <c r="AM16" s="273">
        <v>36</v>
      </c>
      <c r="AN16" s="273"/>
      <c r="AO16" s="273"/>
      <c r="AP16" s="273"/>
      <c r="AQ16" s="273"/>
      <c r="AR16" s="273"/>
      <c r="AS16" s="274"/>
      <c r="AT16" s="319"/>
      <c r="AU16" s="273"/>
      <c r="AV16" s="320"/>
      <c r="AW16" s="320"/>
      <c r="AX16" s="274"/>
      <c r="AY16" s="326"/>
      <c r="AZ16" s="274"/>
      <c r="BA16" s="326"/>
      <c r="BB16" s="273" t="str">
        <f t="shared" ref="BB16:BB22" si="2">IF(G16=0," ",IF(BA16=0," ",IF((F16-G16)&lt;=5," ",IF((F16-G16)&gt;10,5,(F16-G16)-5))))</f>
        <v xml:space="preserve"> </v>
      </c>
      <c r="BC16" s="274" t="str">
        <f t="shared" ref="BC16:BC22" si="3">IF(BB16=" "," ",IF((F16-G16)&lt;=10," ",(F16-G16)-10))</f>
        <v xml:space="preserve"> </v>
      </c>
      <c r="BD16" s="315"/>
      <c r="BE16" s="326"/>
      <c r="BF16" s="273"/>
      <c r="BG16" s="274"/>
      <c r="BH16" s="319"/>
      <c r="BI16" s="274"/>
      <c r="BJ16" s="319"/>
      <c r="BK16" s="273"/>
      <c r="BL16" s="273"/>
      <c r="BM16" s="273"/>
      <c r="BN16" s="273"/>
      <c r="BO16" s="390"/>
      <c r="BP16" s="273"/>
      <c r="BQ16" s="273"/>
      <c r="BR16" s="273"/>
      <c r="BS16" s="273"/>
      <c r="BT16" s="390"/>
      <c r="BU16" s="273"/>
      <c r="BV16" s="273"/>
      <c r="BW16" s="273"/>
      <c r="BX16" s="273"/>
      <c r="BY16" s="273"/>
      <c r="BZ16" s="273"/>
      <c r="CA16" s="273"/>
      <c r="CB16" s="273"/>
      <c r="CC16" s="273"/>
      <c r="CD16" s="320"/>
      <c r="CE16" s="320"/>
      <c r="CF16" s="342"/>
      <c r="CG16" s="375"/>
      <c r="CH16" s="375"/>
      <c r="CI16" s="342"/>
      <c r="CJ16" s="375"/>
      <c r="CK16" s="317"/>
      <c r="CL16" s="317"/>
      <c r="CM16" s="317"/>
      <c r="CN16" s="315"/>
      <c r="CO16" s="791"/>
      <c r="CP16" s="792"/>
    </row>
    <row r="17" spans="2:94" ht="15.95" customHeight="1" x14ac:dyDescent="0.2">
      <c r="B17" s="229" t="s">
        <v>208</v>
      </c>
      <c r="C17" s="265" t="s">
        <v>95</v>
      </c>
      <c r="D17" s="265">
        <v>2105</v>
      </c>
      <c r="E17" s="272"/>
      <c r="F17" s="296">
        <v>2994.7</v>
      </c>
      <c r="G17" s="296">
        <v>2990.1</v>
      </c>
      <c r="H17" s="296"/>
      <c r="I17" s="263"/>
      <c r="J17" s="264"/>
      <c r="K17" s="265"/>
      <c r="L17" s="265"/>
      <c r="M17" s="265"/>
      <c r="N17" s="265"/>
      <c r="O17" s="265"/>
      <c r="P17" s="265"/>
      <c r="Q17" s="269"/>
      <c r="R17" s="270"/>
      <c r="S17" s="265"/>
      <c r="T17" s="265"/>
      <c r="U17" s="272"/>
      <c r="V17" s="270"/>
      <c r="W17" s="265"/>
      <c r="X17" s="265"/>
      <c r="Y17" s="265"/>
      <c r="Z17" s="265"/>
      <c r="AA17" s="265"/>
      <c r="AB17" s="265"/>
      <c r="AC17" s="269"/>
      <c r="AD17" s="270"/>
      <c r="AE17" s="268"/>
      <c r="AF17" s="268"/>
      <c r="AG17" s="268"/>
      <c r="AH17" s="268"/>
      <c r="AI17" s="268"/>
      <c r="AJ17" s="268"/>
      <c r="AK17" s="271"/>
      <c r="AL17" s="270"/>
      <c r="AM17" s="265"/>
      <c r="AN17" s="265"/>
      <c r="AO17" s="265"/>
      <c r="AP17" s="265"/>
      <c r="AQ17" s="265"/>
      <c r="AR17" s="265"/>
      <c r="AS17" s="272"/>
      <c r="AT17" s="268"/>
      <c r="AU17" s="265"/>
      <c r="AV17" s="269"/>
      <c r="AW17" s="269"/>
      <c r="AX17" s="272"/>
      <c r="AY17" s="270"/>
      <c r="AZ17" s="272"/>
      <c r="BA17" s="270">
        <v>1</v>
      </c>
      <c r="BB17" s="265" t="str">
        <f t="shared" si="2"/>
        <v xml:space="preserve"> </v>
      </c>
      <c r="BC17" s="272" t="str">
        <f t="shared" si="3"/>
        <v xml:space="preserve"> </v>
      </c>
      <c r="BD17" s="263"/>
      <c r="BE17" s="270"/>
      <c r="BF17" s="265"/>
      <c r="BG17" s="272"/>
      <c r="BH17" s="268"/>
      <c r="BI17" s="272"/>
      <c r="BJ17" s="268"/>
      <c r="BK17" s="265"/>
      <c r="BL17" s="265"/>
      <c r="BM17" s="265">
        <v>1</v>
      </c>
      <c r="BN17" s="265"/>
      <c r="BO17" s="334"/>
      <c r="BP17" s="265"/>
      <c r="BQ17" s="265"/>
      <c r="BR17" s="265"/>
      <c r="BS17" s="265">
        <v>1</v>
      </c>
      <c r="BT17" s="334"/>
      <c r="BU17" s="265"/>
      <c r="BV17" s="265"/>
      <c r="BW17" s="265"/>
      <c r="BX17" s="265"/>
      <c r="BY17" s="265"/>
      <c r="BZ17" s="265"/>
      <c r="CA17" s="265"/>
      <c r="CB17" s="265"/>
      <c r="CC17" s="265"/>
      <c r="CD17" s="269"/>
      <c r="CE17" s="269"/>
      <c r="CF17" s="359"/>
      <c r="CG17" s="370"/>
      <c r="CH17" s="370"/>
      <c r="CI17" s="359"/>
      <c r="CJ17" s="370"/>
      <c r="CK17" s="271"/>
      <c r="CL17" s="271"/>
      <c r="CM17" s="271"/>
      <c r="CN17" s="263"/>
      <c r="CO17" s="850"/>
      <c r="CP17" s="851"/>
    </row>
    <row r="18" spans="2:94" ht="15.95" customHeight="1" x14ac:dyDescent="0.2">
      <c r="B18" s="229"/>
      <c r="C18" s="265" t="s">
        <v>95</v>
      </c>
      <c r="D18" s="265">
        <v>2105</v>
      </c>
      <c r="E18" s="272">
        <v>2106</v>
      </c>
      <c r="F18" s="296"/>
      <c r="G18" s="296">
        <v>2990.1</v>
      </c>
      <c r="H18" s="296">
        <v>2989.6</v>
      </c>
      <c r="I18" s="263"/>
      <c r="J18" s="264"/>
      <c r="K18" s="265"/>
      <c r="L18" s="265">
        <v>168</v>
      </c>
      <c r="M18" s="265"/>
      <c r="N18" s="265"/>
      <c r="O18" s="265"/>
      <c r="P18" s="265"/>
      <c r="Q18" s="269"/>
      <c r="R18" s="270"/>
      <c r="S18" s="265"/>
      <c r="T18" s="265"/>
      <c r="U18" s="272"/>
      <c r="V18" s="270"/>
      <c r="W18" s="265"/>
      <c r="X18" s="265"/>
      <c r="Y18" s="265"/>
      <c r="Z18" s="265"/>
      <c r="AA18" s="265"/>
      <c r="AB18" s="265"/>
      <c r="AC18" s="269"/>
      <c r="AD18" s="270"/>
      <c r="AE18" s="268"/>
      <c r="AF18" s="268"/>
      <c r="AG18" s="268"/>
      <c r="AH18" s="268"/>
      <c r="AI18" s="268"/>
      <c r="AJ18" s="268"/>
      <c r="AK18" s="271"/>
      <c r="AL18" s="270"/>
      <c r="AM18" s="265"/>
      <c r="AN18" s="265"/>
      <c r="AO18" s="265"/>
      <c r="AP18" s="265"/>
      <c r="AQ18" s="265"/>
      <c r="AR18" s="265"/>
      <c r="AS18" s="272"/>
      <c r="AT18" s="268"/>
      <c r="AU18" s="265"/>
      <c r="AV18" s="269"/>
      <c r="AW18" s="269"/>
      <c r="AX18" s="272"/>
      <c r="AY18" s="270"/>
      <c r="AZ18" s="272"/>
      <c r="BA18" s="270"/>
      <c r="BB18" s="284" t="str">
        <f t="shared" si="2"/>
        <v xml:space="preserve"> </v>
      </c>
      <c r="BC18" s="285" t="str">
        <f t="shared" si="3"/>
        <v xml:space="preserve"> </v>
      </c>
      <c r="BD18" s="263"/>
      <c r="BE18" s="270"/>
      <c r="BF18" s="265"/>
      <c r="BG18" s="272"/>
      <c r="BH18" s="268"/>
      <c r="BI18" s="272"/>
      <c r="BJ18" s="268"/>
      <c r="BK18" s="265"/>
      <c r="BL18" s="265"/>
      <c r="BM18" s="265"/>
      <c r="BN18" s="265"/>
      <c r="BO18" s="334"/>
      <c r="BP18" s="265"/>
      <c r="BQ18" s="265"/>
      <c r="BR18" s="265"/>
      <c r="BS18" s="265"/>
      <c r="BT18" s="334"/>
      <c r="BU18" s="265"/>
      <c r="BV18" s="265"/>
      <c r="BW18" s="265"/>
      <c r="BX18" s="265"/>
      <c r="BY18" s="265"/>
      <c r="BZ18" s="265"/>
      <c r="CA18" s="265"/>
      <c r="CB18" s="265"/>
      <c r="CC18" s="265"/>
      <c r="CD18" s="269"/>
      <c r="CE18" s="269"/>
      <c r="CF18" s="359"/>
      <c r="CG18" s="370"/>
      <c r="CH18" s="370"/>
      <c r="CI18" s="359"/>
      <c r="CJ18" s="370"/>
      <c r="CK18" s="271"/>
      <c r="CL18" s="271"/>
      <c r="CM18" s="271"/>
      <c r="CN18" s="263"/>
      <c r="CO18" s="850"/>
      <c r="CP18" s="851"/>
    </row>
    <row r="19" spans="2:94" ht="15.95" customHeight="1" thickBot="1" x14ac:dyDescent="0.25">
      <c r="B19" s="230" t="s">
        <v>207</v>
      </c>
      <c r="C19" s="277" t="s">
        <v>95</v>
      </c>
      <c r="D19" s="277">
        <v>2106</v>
      </c>
      <c r="E19" s="278"/>
      <c r="F19" s="297">
        <v>2996.4</v>
      </c>
      <c r="G19" s="297">
        <v>2989.6</v>
      </c>
      <c r="H19" s="297"/>
      <c r="I19" s="275"/>
      <c r="J19" s="276"/>
      <c r="K19" s="277"/>
      <c r="L19" s="277"/>
      <c r="M19" s="277"/>
      <c r="N19" s="277"/>
      <c r="O19" s="277"/>
      <c r="P19" s="277"/>
      <c r="Q19" s="280"/>
      <c r="R19" s="281"/>
      <c r="S19" s="277"/>
      <c r="T19" s="277"/>
      <c r="U19" s="278"/>
      <c r="V19" s="281"/>
      <c r="W19" s="277"/>
      <c r="X19" s="277"/>
      <c r="Y19" s="277"/>
      <c r="Z19" s="277"/>
      <c r="AA19" s="277"/>
      <c r="AB19" s="277"/>
      <c r="AC19" s="280"/>
      <c r="AD19" s="281"/>
      <c r="AE19" s="279"/>
      <c r="AF19" s="279"/>
      <c r="AG19" s="279"/>
      <c r="AH19" s="279"/>
      <c r="AI19" s="279"/>
      <c r="AJ19" s="279"/>
      <c r="AK19" s="282"/>
      <c r="AL19" s="281"/>
      <c r="AM19" s="277"/>
      <c r="AN19" s="277"/>
      <c r="AO19" s="277"/>
      <c r="AP19" s="277"/>
      <c r="AQ19" s="277"/>
      <c r="AR19" s="277"/>
      <c r="AS19" s="278"/>
      <c r="AT19" s="279"/>
      <c r="AU19" s="277"/>
      <c r="AV19" s="280"/>
      <c r="AW19" s="280"/>
      <c r="AX19" s="278"/>
      <c r="AY19" s="281"/>
      <c r="AZ19" s="278"/>
      <c r="BA19" s="281">
        <v>1</v>
      </c>
      <c r="BB19" s="277">
        <f t="shared" si="2"/>
        <v>1.8000000000001819</v>
      </c>
      <c r="BC19" s="278" t="str">
        <f t="shared" si="3"/>
        <v xml:space="preserve"> </v>
      </c>
      <c r="BD19" s="275"/>
      <c r="BE19" s="281"/>
      <c r="BF19" s="277"/>
      <c r="BG19" s="278"/>
      <c r="BH19" s="279"/>
      <c r="BI19" s="278"/>
      <c r="BJ19" s="279"/>
      <c r="BK19" s="277"/>
      <c r="BL19" s="277"/>
      <c r="BM19" s="277">
        <v>1</v>
      </c>
      <c r="BN19" s="277"/>
      <c r="BO19" s="387"/>
      <c r="BP19" s="277"/>
      <c r="BQ19" s="277"/>
      <c r="BR19" s="277"/>
      <c r="BS19" s="277">
        <v>1</v>
      </c>
      <c r="BT19" s="387"/>
      <c r="BU19" s="277"/>
      <c r="BV19" s="277"/>
      <c r="BW19" s="277"/>
      <c r="BX19" s="277"/>
      <c r="BY19" s="277"/>
      <c r="BZ19" s="277"/>
      <c r="CA19" s="277"/>
      <c r="CB19" s="277"/>
      <c r="CC19" s="277"/>
      <c r="CD19" s="280"/>
      <c r="CE19" s="280"/>
      <c r="CF19" s="360"/>
      <c r="CG19" s="371"/>
      <c r="CH19" s="371"/>
      <c r="CI19" s="360"/>
      <c r="CJ19" s="371"/>
      <c r="CK19" s="282"/>
      <c r="CL19" s="282"/>
      <c r="CM19" s="282"/>
      <c r="CN19" s="275"/>
      <c r="CO19" s="852"/>
      <c r="CP19" s="853"/>
    </row>
    <row r="20" spans="2:94" ht="15.95" customHeight="1" x14ac:dyDescent="0.2">
      <c r="B20" s="339"/>
      <c r="C20" s="273" t="s">
        <v>95</v>
      </c>
      <c r="D20" s="273">
        <v>2106</v>
      </c>
      <c r="E20" s="274">
        <v>2107</v>
      </c>
      <c r="F20" s="323"/>
      <c r="G20" s="323">
        <v>2989.6</v>
      </c>
      <c r="H20" s="323">
        <v>2976</v>
      </c>
      <c r="I20" s="315"/>
      <c r="J20" s="324"/>
      <c r="K20" s="273"/>
      <c r="L20" s="273">
        <v>40</v>
      </c>
      <c r="M20" s="273"/>
      <c r="N20" s="273"/>
      <c r="O20" s="273"/>
      <c r="P20" s="273"/>
      <c r="Q20" s="320"/>
      <c r="R20" s="326" t="s">
        <v>251</v>
      </c>
      <c r="S20" s="273"/>
      <c r="T20" s="273"/>
      <c r="U20" s="274"/>
      <c r="V20" s="326"/>
      <c r="W20" s="273"/>
      <c r="X20" s="273"/>
      <c r="Y20" s="273"/>
      <c r="Z20" s="273"/>
      <c r="AA20" s="273"/>
      <c r="AB20" s="273"/>
      <c r="AC20" s="320"/>
      <c r="AD20" s="326"/>
      <c r="AE20" s="319"/>
      <c r="AF20" s="319"/>
      <c r="AG20" s="319"/>
      <c r="AH20" s="319"/>
      <c r="AI20" s="319"/>
      <c r="AJ20" s="319"/>
      <c r="AK20" s="317"/>
      <c r="AL20" s="326"/>
      <c r="AM20" s="273"/>
      <c r="AN20" s="273"/>
      <c r="AO20" s="273"/>
      <c r="AP20" s="273"/>
      <c r="AQ20" s="273"/>
      <c r="AR20" s="273"/>
      <c r="AS20" s="274"/>
      <c r="AT20" s="319"/>
      <c r="AU20" s="273"/>
      <c r="AV20" s="320"/>
      <c r="AW20" s="320"/>
      <c r="AX20" s="274"/>
      <c r="AY20" s="326"/>
      <c r="AZ20" s="274"/>
      <c r="BA20" s="326"/>
      <c r="BB20" s="273" t="str">
        <f t="shared" si="2"/>
        <v xml:space="preserve"> </v>
      </c>
      <c r="BC20" s="274" t="str">
        <f t="shared" si="3"/>
        <v xml:space="preserve"> </v>
      </c>
      <c r="BD20" s="315"/>
      <c r="BE20" s="326"/>
      <c r="BF20" s="273"/>
      <c r="BG20" s="274"/>
      <c r="BH20" s="319"/>
      <c r="BI20" s="274"/>
      <c r="BJ20" s="319"/>
      <c r="BK20" s="273"/>
      <c r="BL20" s="273"/>
      <c r="BM20" s="273"/>
      <c r="BN20" s="273"/>
      <c r="BO20" s="390"/>
      <c r="BP20" s="273"/>
      <c r="BQ20" s="273"/>
      <c r="BR20" s="273"/>
      <c r="BS20" s="273"/>
      <c r="BT20" s="390"/>
      <c r="BU20" s="273"/>
      <c r="BV20" s="273"/>
      <c r="BW20" s="273"/>
      <c r="BX20" s="273"/>
      <c r="BY20" s="273"/>
      <c r="BZ20" s="273"/>
      <c r="CA20" s="273"/>
      <c r="CB20" s="273"/>
      <c r="CC20" s="273"/>
      <c r="CD20" s="320"/>
      <c r="CE20" s="320">
        <v>1</v>
      </c>
      <c r="CF20" s="342"/>
      <c r="CG20" s="375" t="s">
        <v>247</v>
      </c>
      <c r="CH20" s="375"/>
      <c r="CI20" s="342"/>
      <c r="CJ20" s="375"/>
      <c r="CK20" s="317"/>
      <c r="CL20" s="317"/>
      <c r="CM20" s="317"/>
      <c r="CN20" s="315"/>
      <c r="CO20" s="865"/>
      <c r="CP20" s="885"/>
    </row>
    <row r="21" spans="2:94" ht="15.95" customHeight="1" x14ac:dyDescent="0.2">
      <c r="B21" s="229" t="s">
        <v>217</v>
      </c>
      <c r="C21" s="265" t="s">
        <v>93</v>
      </c>
      <c r="D21" s="265">
        <v>2126</v>
      </c>
      <c r="E21" s="272"/>
      <c r="F21" s="296">
        <v>3016.6</v>
      </c>
      <c r="G21" s="296">
        <v>3013.9</v>
      </c>
      <c r="H21" s="296"/>
      <c r="I21" s="263"/>
      <c r="J21" s="264"/>
      <c r="K21" s="265"/>
      <c r="L21" s="265"/>
      <c r="M21" s="265"/>
      <c r="N21" s="265"/>
      <c r="O21" s="265"/>
      <c r="P21" s="265"/>
      <c r="Q21" s="269"/>
      <c r="R21" s="327"/>
      <c r="S21" s="266"/>
      <c r="T21" s="266"/>
      <c r="U21" s="267"/>
      <c r="V21" s="268"/>
      <c r="W21" s="265"/>
      <c r="X21" s="265"/>
      <c r="Y21" s="265"/>
      <c r="Z21" s="265"/>
      <c r="AA21" s="265"/>
      <c r="AB21" s="265"/>
      <c r="AC21" s="269"/>
      <c r="AD21" s="270"/>
      <c r="AE21" s="268"/>
      <c r="AF21" s="268"/>
      <c r="AG21" s="268"/>
      <c r="AH21" s="268"/>
      <c r="AI21" s="268"/>
      <c r="AJ21" s="268"/>
      <c r="AK21" s="271"/>
      <c r="AL21" s="270"/>
      <c r="AM21" s="265"/>
      <c r="AN21" s="265"/>
      <c r="AO21" s="265"/>
      <c r="AP21" s="265"/>
      <c r="AQ21" s="265"/>
      <c r="AR21" s="265"/>
      <c r="AS21" s="272"/>
      <c r="AT21" s="268"/>
      <c r="AU21" s="265"/>
      <c r="AV21" s="269"/>
      <c r="AW21" s="269"/>
      <c r="AX21" s="272"/>
      <c r="AY21" s="270"/>
      <c r="AZ21" s="272"/>
      <c r="BA21" s="359">
        <v>1</v>
      </c>
      <c r="BB21" s="265" t="str">
        <f t="shared" si="2"/>
        <v xml:space="preserve"> </v>
      </c>
      <c r="BC21" s="272" t="str">
        <f t="shared" si="3"/>
        <v xml:space="preserve"> </v>
      </c>
      <c r="BD21" s="263"/>
      <c r="BE21" s="270"/>
      <c r="BF21" s="265"/>
      <c r="BG21" s="272"/>
      <c r="BH21" s="268"/>
      <c r="BI21" s="272"/>
      <c r="BJ21" s="268"/>
      <c r="BK21" s="265"/>
      <c r="BL21" s="265"/>
      <c r="BM21" s="265">
        <v>1</v>
      </c>
      <c r="BN21" s="265"/>
      <c r="BO21" s="334"/>
      <c r="BP21" s="265"/>
      <c r="BQ21" s="265"/>
      <c r="BR21" s="265">
        <v>1</v>
      </c>
      <c r="BS21" s="265"/>
      <c r="BT21" s="334"/>
      <c r="BU21" s="265"/>
      <c r="BV21" s="265"/>
      <c r="BW21" s="265"/>
      <c r="BX21" s="265"/>
      <c r="BY21" s="265"/>
      <c r="BZ21" s="265"/>
      <c r="CA21" s="265"/>
      <c r="CB21" s="265"/>
      <c r="CC21" s="265"/>
      <c r="CD21" s="269"/>
      <c r="CE21" s="269"/>
      <c r="CF21" s="359"/>
      <c r="CG21" s="370"/>
      <c r="CH21" s="370"/>
      <c r="CI21" s="359"/>
      <c r="CJ21" s="370"/>
      <c r="CK21" s="271"/>
      <c r="CL21" s="271"/>
      <c r="CM21" s="271"/>
      <c r="CN21" s="263"/>
      <c r="CO21" s="850"/>
      <c r="CP21" s="851"/>
    </row>
    <row r="22" spans="2:94" ht="15.95" customHeight="1" x14ac:dyDescent="0.2">
      <c r="B22" s="314"/>
      <c r="C22" s="284" t="s">
        <v>93</v>
      </c>
      <c r="D22" s="284">
        <v>2126</v>
      </c>
      <c r="E22" s="285">
        <v>2127</v>
      </c>
      <c r="F22" s="328"/>
      <c r="G22" s="328">
        <v>3013.9</v>
      </c>
      <c r="H22" s="328">
        <v>3013.3</v>
      </c>
      <c r="I22" s="316"/>
      <c r="J22" s="329"/>
      <c r="K22" s="284"/>
      <c r="L22" s="284"/>
      <c r="M22" s="284"/>
      <c r="N22" s="284"/>
      <c r="O22" s="284"/>
      <c r="P22" s="284"/>
      <c r="Q22" s="322"/>
      <c r="R22" s="330"/>
      <c r="S22" s="331"/>
      <c r="T22" s="331"/>
      <c r="U22" s="332"/>
      <c r="V22" s="321"/>
      <c r="W22" s="284"/>
      <c r="X22" s="284"/>
      <c r="Y22" s="284"/>
      <c r="Z22" s="284"/>
      <c r="AA22" s="284"/>
      <c r="AB22" s="284"/>
      <c r="AC22" s="322"/>
      <c r="AD22" s="283"/>
      <c r="AE22" s="321"/>
      <c r="AF22" s="321"/>
      <c r="AG22" s="321"/>
      <c r="AH22" s="321"/>
      <c r="AI22" s="321"/>
      <c r="AJ22" s="321"/>
      <c r="AK22" s="318"/>
      <c r="AL22" s="283"/>
      <c r="AM22" s="284">
        <v>44</v>
      </c>
      <c r="AN22" s="284"/>
      <c r="AO22" s="284"/>
      <c r="AP22" s="284"/>
      <c r="AQ22" s="284"/>
      <c r="AR22" s="284"/>
      <c r="AS22" s="285"/>
      <c r="AT22" s="321"/>
      <c r="AU22" s="284"/>
      <c r="AV22" s="322"/>
      <c r="AW22" s="322"/>
      <c r="AX22" s="285"/>
      <c r="AY22" s="283"/>
      <c r="AZ22" s="285"/>
      <c r="BA22" s="373"/>
      <c r="BB22" s="284" t="str">
        <f t="shared" si="2"/>
        <v xml:space="preserve"> </v>
      </c>
      <c r="BC22" s="285" t="str">
        <f t="shared" si="3"/>
        <v xml:space="preserve"> </v>
      </c>
      <c r="BD22" s="316"/>
      <c r="BE22" s="283"/>
      <c r="BF22" s="284"/>
      <c r="BG22" s="285"/>
      <c r="BH22" s="321"/>
      <c r="BI22" s="285"/>
      <c r="BJ22" s="321"/>
      <c r="BK22" s="284"/>
      <c r="BL22" s="284"/>
      <c r="BM22" s="284"/>
      <c r="BN22" s="284"/>
      <c r="BO22" s="470"/>
      <c r="BP22" s="284"/>
      <c r="BQ22" s="284"/>
      <c r="BR22" s="284"/>
      <c r="BS22" s="284"/>
      <c r="BT22" s="470"/>
      <c r="BU22" s="284"/>
      <c r="BV22" s="284"/>
      <c r="BW22" s="284"/>
      <c r="BX22" s="284"/>
      <c r="BY22" s="284"/>
      <c r="BZ22" s="284"/>
      <c r="CA22" s="284"/>
      <c r="CB22" s="284"/>
      <c r="CC22" s="284"/>
      <c r="CD22" s="322"/>
      <c r="CE22" s="322"/>
      <c r="CF22" s="373"/>
      <c r="CG22" s="376"/>
      <c r="CH22" s="376"/>
      <c r="CI22" s="373"/>
      <c r="CJ22" s="376"/>
      <c r="CK22" s="318"/>
      <c r="CL22" s="318"/>
      <c r="CM22" s="318"/>
      <c r="CN22" s="316"/>
      <c r="CO22" s="889"/>
      <c r="CP22" s="890"/>
    </row>
    <row r="23" spans="2:94" ht="15.95" customHeight="1" x14ac:dyDescent="0.2">
      <c r="B23" s="229" t="s">
        <v>217</v>
      </c>
      <c r="C23" s="265" t="s">
        <v>93</v>
      </c>
      <c r="D23" s="334">
        <v>2127</v>
      </c>
      <c r="E23" s="272"/>
      <c r="F23" s="296">
        <v>3017.2</v>
      </c>
      <c r="G23" s="296">
        <v>3013.3</v>
      </c>
      <c r="H23" s="296"/>
      <c r="I23" s="263"/>
      <c r="J23" s="264"/>
      <c r="K23" s="265"/>
      <c r="L23" s="265"/>
      <c r="M23" s="265"/>
      <c r="N23" s="265"/>
      <c r="O23" s="265"/>
      <c r="P23" s="265"/>
      <c r="Q23" s="269"/>
      <c r="R23" s="327"/>
      <c r="S23" s="266"/>
      <c r="T23" s="266"/>
      <c r="U23" s="267"/>
      <c r="V23" s="268"/>
      <c r="W23" s="265"/>
      <c r="X23" s="265"/>
      <c r="Y23" s="265"/>
      <c r="Z23" s="265"/>
      <c r="AA23" s="265"/>
      <c r="AB23" s="265"/>
      <c r="AC23" s="269"/>
      <c r="AD23" s="270"/>
      <c r="AE23" s="268"/>
      <c r="AF23" s="268"/>
      <c r="AG23" s="268"/>
      <c r="AH23" s="268"/>
      <c r="AI23" s="268"/>
      <c r="AJ23" s="268"/>
      <c r="AK23" s="271"/>
      <c r="AL23" s="270"/>
      <c r="AM23" s="265"/>
      <c r="AN23" s="265"/>
      <c r="AO23" s="265"/>
      <c r="AP23" s="265"/>
      <c r="AQ23" s="265"/>
      <c r="AR23" s="265"/>
      <c r="AS23" s="272"/>
      <c r="AT23" s="268"/>
      <c r="AU23" s="265"/>
      <c r="AV23" s="269"/>
      <c r="AW23" s="269"/>
      <c r="AX23" s="272"/>
      <c r="AY23" s="270"/>
      <c r="AZ23" s="272"/>
      <c r="BA23" s="359">
        <v>1</v>
      </c>
      <c r="BB23" s="265" t="str">
        <f>IF(G23=0," ",IF(BA23=0," ",IF((F23-G23)&lt;=5," ",IF((F23-G23)&gt;10,5,(F23-G23)-5))))</f>
        <v xml:space="preserve"> </v>
      </c>
      <c r="BC23" s="272" t="str">
        <f>IF(BB23=" "," ",IF((F23-G23)&lt;=10," ",(F23-G23)-10))</f>
        <v xml:space="preserve"> </v>
      </c>
      <c r="BD23" s="263"/>
      <c r="BE23" s="270"/>
      <c r="BF23" s="265"/>
      <c r="BG23" s="272"/>
      <c r="BH23" s="268">
        <v>1</v>
      </c>
      <c r="BI23" s="272"/>
      <c r="BJ23" s="335">
        <v>1</v>
      </c>
      <c r="BK23" s="334">
        <v>1</v>
      </c>
      <c r="BL23" s="265"/>
      <c r="BM23" s="265"/>
      <c r="BN23" s="265"/>
      <c r="BO23" s="334"/>
      <c r="BP23" s="265"/>
      <c r="BQ23" s="265"/>
      <c r="BR23" s="265"/>
      <c r="BS23" s="334"/>
      <c r="BT23" s="334"/>
      <c r="BU23" s="334"/>
      <c r="BV23" s="334"/>
      <c r="BW23" s="265"/>
      <c r="BX23" s="265"/>
      <c r="BY23" s="265"/>
      <c r="BZ23" s="265"/>
      <c r="CA23" s="265"/>
      <c r="CB23" s="265"/>
      <c r="CC23" s="265"/>
      <c r="CD23" s="269"/>
      <c r="CE23" s="269"/>
      <c r="CF23" s="359"/>
      <c r="CG23" s="370"/>
      <c r="CH23" s="370"/>
      <c r="CI23" s="359"/>
      <c r="CJ23" s="370"/>
      <c r="CK23" s="271"/>
      <c r="CL23" s="271"/>
      <c r="CM23" s="271"/>
      <c r="CN23" s="263"/>
      <c r="CO23" s="850"/>
      <c r="CP23" s="851"/>
    </row>
    <row r="24" spans="2:94" ht="15.95" customHeight="1" thickBot="1" x14ac:dyDescent="0.25">
      <c r="B24" s="230"/>
      <c r="C24" s="277" t="s">
        <v>93</v>
      </c>
      <c r="D24" s="387">
        <v>2127</v>
      </c>
      <c r="E24" s="278">
        <v>2128</v>
      </c>
      <c r="F24" s="297"/>
      <c r="G24" s="297">
        <v>3013.3</v>
      </c>
      <c r="H24" s="297">
        <v>3004.2</v>
      </c>
      <c r="I24" s="275"/>
      <c r="J24" s="276"/>
      <c r="K24" s="277"/>
      <c r="L24" s="277"/>
      <c r="M24" s="277"/>
      <c r="N24" s="277"/>
      <c r="O24" s="277"/>
      <c r="P24" s="277"/>
      <c r="Q24" s="280"/>
      <c r="R24" s="281"/>
      <c r="S24" s="277"/>
      <c r="T24" s="277"/>
      <c r="U24" s="278"/>
      <c r="V24" s="281"/>
      <c r="W24" s="277"/>
      <c r="X24" s="277"/>
      <c r="Y24" s="277"/>
      <c r="Z24" s="277"/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>
        <v>252</v>
      </c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281"/>
      <c r="BB24" s="277" t="str">
        <f t="shared" ref="BB24:BB64" si="4">IF(G24=0," ",IF(BA24=0," ",IF((F24-G24)&lt;=5," ",IF((F24-G24)&gt;10,5,(F24-G24)-5))))</f>
        <v xml:space="preserve"> </v>
      </c>
      <c r="BC24" s="278" t="str">
        <f t="shared" ref="BC24:BC64" si="5">IF(BB24=" "," ",IF((F24-G24)&lt;=10," ",(F24-G24)-10))</f>
        <v xml:space="preserve"> </v>
      </c>
      <c r="BD24" s="275"/>
      <c r="BE24" s="281"/>
      <c r="BF24" s="277"/>
      <c r="BG24" s="278"/>
      <c r="BH24" s="279"/>
      <c r="BI24" s="278"/>
      <c r="BJ24" s="562"/>
      <c r="BK24" s="387"/>
      <c r="BL24" s="277"/>
      <c r="BM24" s="277"/>
      <c r="BN24" s="277"/>
      <c r="BO24" s="387"/>
      <c r="BP24" s="277"/>
      <c r="BQ24" s="277"/>
      <c r="BR24" s="277"/>
      <c r="BS24" s="387"/>
      <c r="BT24" s="387"/>
      <c r="BU24" s="387"/>
      <c r="BV24" s="387"/>
      <c r="BW24" s="277"/>
      <c r="BX24" s="277"/>
      <c r="BY24" s="277"/>
      <c r="BZ24" s="277"/>
      <c r="CA24" s="277"/>
      <c r="CB24" s="277"/>
      <c r="CC24" s="277"/>
      <c r="CD24" s="280"/>
      <c r="CE24" s="280"/>
      <c r="CF24" s="360"/>
      <c r="CG24" s="371"/>
      <c r="CH24" s="371"/>
      <c r="CI24" s="360"/>
      <c r="CJ24" s="371"/>
      <c r="CK24" s="282"/>
      <c r="CL24" s="282"/>
      <c r="CM24" s="282"/>
      <c r="CN24" s="275"/>
      <c r="CO24" s="852"/>
      <c r="CP24" s="853"/>
    </row>
    <row r="25" spans="2:94" ht="15.95" customHeight="1" x14ac:dyDescent="0.2">
      <c r="B25" s="307" t="s">
        <v>216</v>
      </c>
      <c r="C25" s="273" t="s">
        <v>93</v>
      </c>
      <c r="D25" s="390">
        <v>2128</v>
      </c>
      <c r="E25" s="274"/>
      <c r="F25" s="323">
        <v>3008.1</v>
      </c>
      <c r="G25" s="323">
        <v>3004.2</v>
      </c>
      <c r="H25" s="323"/>
      <c r="I25" s="315"/>
      <c r="J25" s="324"/>
      <c r="K25" s="273"/>
      <c r="L25" s="273"/>
      <c r="M25" s="273"/>
      <c r="N25" s="273"/>
      <c r="O25" s="273"/>
      <c r="P25" s="273"/>
      <c r="Q25" s="320"/>
      <c r="R25" s="326"/>
      <c r="S25" s="273"/>
      <c r="T25" s="273"/>
      <c r="U25" s="274"/>
      <c r="V25" s="326"/>
      <c r="W25" s="273"/>
      <c r="X25" s="273"/>
      <c r="Y25" s="273"/>
      <c r="Z25" s="273"/>
      <c r="AA25" s="273"/>
      <c r="AB25" s="273"/>
      <c r="AC25" s="320"/>
      <c r="AD25" s="326"/>
      <c r="AE25" s="319"/>
      <c r="AF25" s="319"/>
      <c r="AG25" s="319"/>
      <c r="AH25" s="319"/>
      <c r="AI25" s="319"/>
      <c r="AJ25" s="319"/>
      <c r="AK25" s="317"/>
      <c r="AL25" s="326"/>
      <c r="AM25" s="273"/>
      <c r="AN25" s="273"/>
      <c r="AO25" s="273"/>
      <c r="AP25" s="273"/>
      <c r="AQ25" s="273"/>
      <c r="AR25" s="273"/>
      <c r="AS25" s="274"/>
      <c r="AT25" s="319"/>
      <c r="AU25" s="273"/>
      <c r="AV25" s="320"/>
      <c r="AW25" s="320"/>
      <c r="AX25" s="274"/>
      <c r="AY25" s="326"/>
      <c r="AZ25" s="274"/>
      <c r="BA25" s="326">
        <v>1</v>
      </c>
      <c r="BB25" s="273" t="str">
        <f t="shared" si="4"/>
        <v xml:space="preserve"> </v>
      </c>
      <c r="BC25" s="274" t="str">
        <f t="shared" si="5"/>
        <v xml:space="preserve"> </v>
      </c>
      <c r="BD25" s="315"/>
      <c r="BE25" s="326"/>
      <c r="BF25" s="273"/>
      <c r="BG25" s="274"/>
      <c r="BH25" s="319">
        <v>1</v>
      </c>
      <c r="BI25" s="274"/>
      <c r="BJ25" s="525">
        <v>1</v>
      </c>
      <c r="BK25" s="390">
        <v>1</v>
      </c>
      <c r="BL25" s="273"/>
      <c r="BM25" s="273"/>
      <c r="BN25" s="273"/>
      <c r="BO25" s="390"/>
      <c r="BP25" s="273"/>
      <c r="BQ25" s="273"/>
      <c r="BR25" s="273"/>
      <c r="BS25" s="390"/>
      <c r="BT25" s="390"/>
      <c r="BU25" s="390"/>
      <c r="BV25" s="390"/>
      <c r="BW25" s="273"/>
      <c r="BX25" s="273"/>
      <c r="BY25" s="273"/>
      <c r="BZ25" s="273"/>
      <c r="CA25" s="273"/>
      <c r="CB25" s="273"/>
      <c r="CC25" s="273"/>
      <c r="CD25" s="320"/>
      <c r="CE25" s="320"/>
      <c r="CF25" s="342"/>
      <c r="CG25" s="375"/>
      <c r="CH25" s="375"/>
      <c r="CI25" s="342"/>
      <c r="CJ25" s="375"/>
      <c r="CK25" s="317"/>
      <c r="CL25" s="317"/>
      <c r="CM25" s="317"/>
      <c r="CN25" s="315"/>
      <c r="CO25" s="879"/>
      <c r="CP25" s="888"/>
    </row>
    <row r="26" spans="2:94" ht="15.95" customHeight="1" x14ac:dyDescent="0.2">
      <c r="B26" s="229"/>
      <c r="C26" s="265" t="s">
        <v>93</v>
      </c>
      <c r="D26" s="334">
        <v>2128</v>
      </c>
      <c r="E26" s="272">
        <v>2130</v>
      </c>
      <c r="F26" s="296"/>
      <c r="G26" s="296">
        <v>3004.2</v>
      </c>
      <c r="H26" s="296">
        <v>3001.5</v>
      </c>
      <c r="I26" s="263"/>
      <c r="J26" s="264"/>
      <c r="K26" s="265"/>
      <c r="L26" s="265"/>
      <c r="M26" s="265"/>
      <c r="N26" s="265"/>
      <c r="O26" s="265"/>
      <c r="P26" s="265"/>
      <c r="Q26" s="269"/>
      <c r="R26" s="270"/>
      <c r="S26" s="265"/>
      <c r="T26" s="265"/>
      <c r="U26" s="272"/>
      <c r="V26" s="270"/>
      <c r="W26" s="265"/>
      <c r="X26" s="265"/>
      <c r="Y26" s="265"/>
      <c r="Z26" s="265"/>
      <c r="AA26" s="265"/>
      <c r="AB26" s="265"/>
      <c r="AC26" s="269"/>
      <c r="AD26" s="270"/>
      <c r="AE26" s="268"/>
      <c r="AF26" s="268"/>
      <c r="AG26" s="268"/>
      <c r="AH26" s="268"/>
      <c r="AI26" s="268"/>
      <c r="AJ26" s="268"/>
      <c r="AK26" s="271"/>
      <c r="AL26" s="270"/>
      <c r="AM26" s="265">
        <v>56</v>
      </c>
      <c r="AN26" s="265"/>
      <c r="AO26" s="265"/>
      <c r="AP26" s="265"/>
      <c r="AQ26" s="265"/>
      <c r="AR26" s="265"/>
      <c r="AS26" s="272"/>
      <c r="AT26" s="268"/>
      <c r="AU26" s="265"/>
      <c r="AV26" s="269"/>
      <c r="AW26" s="269"/>
      <c r="AX26" s="272"/>
      <c r="AY26" s="270"/>
      <c r="AZ26" s="272"/>
      <c r="BA26" s="270"/>
      <c r="BB26" s="265" t="str">
        <f t="shared" si="4"/>
        <v xml:space="preserve"> </v>
      </c>
      <c r="BC26" s="272" t="str">
        <f t="shared" si="5"/>
        <v xml:space="preserve"> </v>
      </c>
      <c r="BD26" s="263"/>
      <c r="BE26" s="270"/>
      <c r="BF26" s="265"/>
      <c r="BG26" s="272"/>
      <c r="BH26" s="268"/>
      <c r="BI26" s="272"/>
      <c r="BJ26" s="335"/>
      <c r="BK26" s="334"/>
      <c r="BL26" s="265"/>
      <c r="BM26" s="265"/>
      <c r="BN26" s="265"/>
      <c r="BO26" s="334"/>
      <c r="BP26" s="265"/>
      <c r="BQ26" s="265"/>
      <c r="BR26" s="265"/>
      <c r="BS26" s="334"/>
      <c r="BT26" s="334"/>
      <c r="BU26" s="334"/>
      <c r="BV26" s="334"/>
      <c r="BW26" s="265"/>
      <c r="BX26" s="265"/>
      <c r="BY26" s="265"/>
      <c r="BZ26" s="265"/>
      <c r="CA26" s="265"/>
      <c r="CB26" s="265"/>
      <c r="CC26" s="265"/>
      <c r="CD26" s="269"/>
      <c r="CE26" s="269"/>
      <c r="CF26" s="359"/>
      <c r="CG26" s="370"/>
      <c r="CH26" s="370"/>
      <c r="CI26" s="359"/>
      <c r="CJ26" s="370"/>
      <c r="CK26" s="271"/>
      <c r="CL26" s="271"/>
      <c r="CM26" s="271"/>
      <c r="CN26" s="263"/>
      <c r="CO26" s="850"/>
      <c r="CP26" s="851"/>
    </row>
    <row r="27" spans="2:94" ht="15.95" customHeight="1" x14ac:dyDescent="0.2">
      <c r="B27" s="229"/>
      <c r="C27" s="265" t="s">
        <v>93</v>
      </c>
      <c r="D27" s="334">
        <v>2129</v>
      </c>
      <c r="E27" s="272">
        <v>2130</v>
      </c>
      <c r="F27" s="296"/>
      <c r="G27" s="296">
        <v>3000.7</v>
      </c>
      <c r="H27" s="296">
        <v>3000.2</v>
      </c>
      <c r="I27" s="263"/>
      <c r="J27" s="264"/>
      <c r="K27" s="265"/>
      <c r="L27" s="265"/>
      <c r="M27" s="265"/>
      <c r="N27" s="265">
        <v>36</v>
      </c>
      <c r="O27" s="265"/>
      <c r="P27" s="265"/>
      <c r="Q27" s="269"/>
      <c r="R27" s="270"/>
      <c r="S27" s="265"/>
      <c r="T27" s="265"/>
      <c r="U27" s="272"/>
      <c r="V27" s="270"/>
      <c r="W27" s="265"/>
      <c r="X27" s="265"/>
      <c r="Y27" s="265"/>
      <c r="Z27" s="265"/>
      <c r="AA27" s="265"/>
      <c r="AB27" s="265"/>
      <c r="AC27" s="269"/>
      <c r="AD27" s="270"/>
      <c r="AE27" s="268"/>
      <c r="AF27" s="268"/>
      <c r="AG27" s="268"/>
      <c r="AH27" s="268"/>
      <c r="AI27" s="268"/>
      <c r="AJ27" s="268"/>
      <c r="AK27" s="271"/>
      <c r="AL27" s="270"/>
      <c r="AM27" s="265"/>
      <c r="AN27" s="265"/>
      <c r="AO27" s="265"/>
      <c r="AP27" s="265"/>
      <c r="AQ27" s="265"/>
      <c r="AR27" s="265"/>
      <c r="AS27" s="272"/>
      <c r="AT27" s="268"/>
      <c r="AU27" s="265"/>
      <c r="AV27" s="269"/>
      <c r="AW27" s="269"/>
      <c r="AX27" s="272"/>
      <c r="AY27" s="270"/>
      <c r="AZ27" s="272"/>
      <c r="BA27" s="270"/>
      <c r="BB27" s="265" t="str">
        <f t="shared" si="4"/>
        <v xml:space="preserve"> </v>
      </c>
      <c r="BC27" s="272" t="str">
        <f t="shared" si="5"/>
        <v xml:space="preserve"> </v>
      </c>
      <c r="BD27" s="263"/>
      <c r="BE27" s="270"/>
      <c r="BF27" s="265"/>
      <c r="BG27" s="272"/>
      <c r="BH27" s="268"/>
      <c r="BI27" s="272"/>
      <c r="BJ27" s="335"/>
      <c r="BK27" s="334"/>
      <c r="BL27" s="265"/>
      <c r="BM27" s="265"/>
      <c r="BN27" s="265"/>
      <c r="BO27" s="334"/>
      <c r="BP27" s="265"/>
      <c r="BQ27" s="265"/>
      <c r="BR27" s="265"/>
      <c r="BS27" s="334"/>
      <c r="BT27" s="334"/>
      <c r="BU27" s="334"/>
      <c r="BV27" s="334"/>
      <c r="BW27" s="265"/>
      <c r="BX27" s="265"/>
      <c r="BY27" s="265"/>
      <c r="BZ27" s="265"/>
      <c r="CA27" s="265"/>
      <c r="CB27" s="265"/>
      <c r="CC27" s="265"/>
      <c r="CD27" s="269"/>
      <c r="CE27" s="269"/>
      <c r="CF27" s="359"/>
      <c r="CG27" s="370"/>
      <c r="CH27" s="370"/>
      <c r="CI27" s="359"/>
      <c r="CJ27" s="370"/>
      <c r="CK27" s="271"/>
      <c r="CL27" s="271"/>
      <c r="CM27" s="271"/>
      <c r="CN27" s="263"/>
      <c r="CO27" s="850"/>
      <c r="CP27" s="851"/>
    </row>
    <row r="28" spans="2:94" ht="15.95" customHeight="1" x14ac:dyDescent="0.2">
      <c r="B28" s="307" t="s">
        <v>215</v>
      </c>
      <c r="C28" s="273" t="s">
        <v>93</v>
      </c>
      <c r="D28" s="390">
        <v>2130</v>
      </c>
      <c r="E28" s="274"/>
      <c r="F28" s="323">
        <v>3005.1</v>
      </c>
      <c r="G28" s="323">
        <v>3000.2</v>
      </c>
      <c r="H28" s="323"/>
      <c r="I28" s="315"/>
      <c r="J28" s="324"/>
      <c r="K28" s="273"/>
      <c r="L28" s="273"/>
      <c r="M28" s="273"/>
      <c r="N28" s="273"/>
      <c r="O28" s="273"/>
      <c r="P28" s="273"/>
      <c r="Q28" s="320"/>
      <c r="R28" s="326"/>
      <c r="S28" s="273"/>
      <c r="T28" s="273"/>
      <c r="U28" s="274"/>
      <c r="V28" s="326"/>
      <c r="W28" s="273"/>
      <c r="X28" s="273"/>
      <c r="Y28" s="273"/>
      <c r="Z28" s="273"/>
      <c r="AA28" s="273"/>
      <c r="AB28" s="273"/>
      <c r="AC28" s="320"/>
      <c r="AD28" s="326"/>
      <c r="AE28" s="319"/>
      <c r="AF28" s="319"/>
      <c r="AG28" s="319"/>
      <c r="AH28" s="319"/>
      <c r="AI28" s="319"/>
      <c r="AJ28" s="319"/>
      <c r="AK28" s="317"/>
      <c r="AL28" s="326"/>
      <c r="AM28" s="273"/>
      <c r="AN28" s="273"/>
      <c r="AO28" s="273"/>
      <c r="AP28" s="273"/>
      <c r="AQ28" s="273"/>
      <c r="AR28" s="273"/>
      <c r="AS28" s="274"/>
      <c r="AT28" s="319"/>
      <c r="AU28" s="273"/>
      <c r="AV28" s="320"/>
      <c r="AW28" s="320"/>
      <c r="AX28" s="274"/>
      <c r="AY28" s="326"/>
      <c r="AZ28" s="274"/>
      <c r="BA28" s="326">
        <v>1</v>
      </c>
      <c r="BB28" s="273" t="str">
        <f t="shared" si="4"/>
        <v xml:space="preserve"> </v>
      </c>
      <c r="BC28" s="274" t="str">
        <f t="shared" si="5"/>
        <v xml:space="preserve"> </v>
      </c>
      <c r="BD28" s="315"/>
      <c r="BE28" s="326"/>
      <c r="BF28" s="273"/>
      <c r="BG28" s="274"/>
      <c r="BH28" s="319"/>
      <c r="BI28" s="274"/>
      <c r="BJ28" s="525"/>
      <c r="BK28" s="390"/>
      <c r="BL28" s="273"/>
      <c r="BM28" s="273"/>
      <c r="BN28" s="273"/>
      <c r="BO28" s="390"/>
      <c r="BP28" s="273"/>
      <c r="BQ28" s="273"/>
      <c r="BR28" s="273"/>
      <c r="BS28" s="390"/>
      <c r="BT28" s="390"/>
      <c r="BU28" s="390"/>
      <c r="BV28" s="390"/>
      <c r="BW28" s="273">
        <v>1</v>
      </c>
      <c r="BX28" s="273">
        <v>1</v>
      </c>
      <c r="BY28" s="273"/>
      <c r="BZ28" s="273"/>
      <c r="CA28" s="273"/>
      <c r="CB28" s="273"/>
      <c r="CC28" s="273"/>
      <c r="CD28" s="320"/>
      <c r="CE28" s="320"/>
      <c r="CF28" s="342"/>
      <c r="CG28" s="375"/>
      <c r="CH28" s="375"/>
      <c r="CI28" s="342"/>
      <c r="CJ28" s="375"/>
      <c r="CK28" s="317"/>
      <c r="CL28" s="317"/>
      <c r="CM28" s="317"/>
      <c r="CN28" s="315"/>
      <c r="CO28" s="879"/>
      <c r="CP28" s="888"/>
    </row>
    <row r="29" spans="2:94" ht="15.95" customHeight="1" thickBot="1" x14ac:dyDescent="0.25">
      <c r="B29" s="77"/>
      <c r="C29" s="277" t="s">
        <v>93</v>
      </c>
      <c r="D29" s="387">
        <v>2130</v>
      </c>
      <c r="E29" s="278">
        <v>2132</v>
      </c>
      <c r="F29" s="297"/>
      <c r="G29" s="297">
        <v>3000.2</v>
      </c>
      <c r="H29" s="297">
        <v>2995.8</v>
      </c>
      <c r="I29" s="275"/>
      <c r="J29" s="276"/>
      <c r="K29" s="277"/>
      <c r="L29" s="277"/>
      <c r="M29" s="277"/>
      <c r="N29" s="277">
        <v>300</v>
      </c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/>
      <c r="Z29" s="277"/>
      <c r="AA29" s="277"/>
      <c r="AB29" s="277"/>
      <c r="AC29" s="280"/>
      <c r="AD29" s="281"/>
      <c r="AE29" s="279"/>
      <c r="AF29" s="279"/>
      <c r="AG29" s="279"/>
      <c r="AH29" s="279"/>
      <c r="AI29" s="279"/>
      <c r="AJ29" s="279"/>
      <c r="AK29" s="282"/>
      <c r="AL29" s="281"/>
      <c r="AM29" s="277"/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281"/>
      <c r="BB29" s="277" t="str">
        <f t="shared" si="4"/>
        <v xml:space="preserve"> </v>
      </c>
      <c r="BC29" s="278" t="str">
        <f t="shared" si="5"/>
        <v xml:space="preserve"> </v>
      </c>
      <c r="BD29" s="275"/>
      <c r="BE29" s="281"/>
      <c r="BF29" s="277"/>
      <c r="BG29" s="278"/>
      <c r="BH29" s="279"/>
      <c r="BI29" s="278"/>
      <c r="BJ29" s="562"/>
      <c r="BK29" s="387"/>
      <c r="BL29" s="277"/>
      <c r="BM29" s="277"/>
      <c r="BN29" s="277"/>
      <c r="BO29" s="387"/>
      <c r="BP29" s="277"/>
      <c r="BQ29" s="277"/>
      <c r="BR29" s="277"/>
      <c r="BS29" s="387"/>
      <c r="BT29" s="387"/>
      <c r="BU29" s="387"/>
      <c r="BV29" s="387"/>
      <c r="BW29" s="277"/>
      <c r="BX29" s="277"/>
      <c r="BY29" s="277"/>
      <c r="BZ29" s="277"/>
      <c r="CA29" s="277"/>
      <c r="CB29" s="277"/>
      <c r="CC29" s="277"/>
      <c r="CD29" s="280"/>
      <c r="CE29" s="280"/>
      <c r="CF29" s="360"/>
      <c r="CG29" s="371"/>
      <c r="CH29" s="371"/>
      <c r="CI29" s="360"/>
      <c r="CJ29" s="371"/>
      <c r="CK29" s="282"/>
      <c r="CL29" s="282"/>
      <c r="CM29" s="282"/>
      <c r="CN29" s="275"/>
      <c r="CO29" s="852"/>
      <c r="CP29" s="853"/>
    </row>
    <row r="30" spans="2:94" ht="15.95" customHeight="1" x14ac:dyDescent="0.2">
      <c r="B30" s="307" t="s">
        <v>214</v>
      </c>
      <c r="C30" s="273" t="s">
        <v>93</v>
      </c>
      <c r="D30" s="390">
        <v>2131</v>
      </c>
      <c r="E30" s="274"/>
      <c r="F30" s="323">
        <v>3001.6</v>
      </c>
      <c r="G30" s="323">
        <v>2997.6</v>
      </c>
      <c r="H30" s="323"/>
      <c r="I30" s="315"/>
      <c r="J30" s="324"/>
      <c r="K30" s="273"/>
      <c r="L30" s="273"/>
      <c r="M30" s="273"/>
      <c r="N30" s="273"/>
      <c r="O30" s="273"/>
      <c r="P30" s="273"/>
      <c r="Q30" s="320"/>
      <c r="R30" s="326"/>
      <c r="S30" s="273"/>
      <c r="T30" s="273"/>
      <c r="U30" s="274"/>
      <c r="V30" s="326"/>
      <c r="W30" s="273"/>
      <c r="X30" s="273"/>
      <c r="Y30" s="273"/>
      <c r="Z30" s="273"/>
      <c r="AA30" s="273"/>
      <c r="AB30" s="273"/>
      <c r="AC30" s="320"/>
      <c r="AD30" s="326"/>
      <c r="AE30" s="319"/>
      <c r="AF30" s="319"/>
      <c r="AG30" s="319"/>
      <c r="AH30" s="319"/>
      <c r="AI30" s="319"/>
      <c r="AJ30" s="319"/>
      <c r="AK30" s="317"/>
      <c r="AL30" s="326"/>
      <c r="AM30" s="273"/>
      <c r="AN30" s="273"/>
      <c r="AO30" s="273"/>
      <c r="AP30" s="273"/>
      <c r="AQ30" s="273"/>
      <c r="AR30" s="273"/>
      <c r="AS30" s="274"/>
      <c r="AT30" s="319"/>
      <c r="AU30" s="273"/>
      <c r="AV30" s="320"/>
      <c r="AW30" s="320"/>
      <c r="AX30" s="274"/>
      <c r="AY30" s="326"/>
      <c r="AZ30" s="274"/>
      <c r="BA30" s="326">
        <v>1</v>
      </c>
      <c r="BB30" s="273" t="str">
        <f t="shared" si="4"/>
        <v xml:space="preserve"> </v>
      </c>
      <c r="BC30" s="274" t="str">
        <f t="shared" si="5"/>
        <v xml:space="preserve"> </v>
      </c>
      <c r="BD30" s="315"/>
      <c r="BE30" s="326"/>
      <c r="BF30" s="273"/>
      <c r="BG30" s="274"/>
      <c r="BH30" s="319">
        <v>1</v>
      </c>
      <c r="BI30" s="274"/>
      <c r="BJ30" s="525">
        <v>1</v>
      </c>
      <c r="BK30" s="390">
        <v>1</v>
      </c>
      <c r="BL30" s="273"/>
      <c r="BM30" s="273"/>
      <c r="BN30" s="273"/>
      <c r="BO30" s="390"/>
      <c r="BP30" s="273"/>
      <c r="BQ30" s="273"/>
      <c r="BR30" s="273"/>
      <c r="BS30" s="390"/>
      <c r="BT30" s="390"/>
      <c r="BU30" s="390"/>
      <c r="BV30" s="390"/>
      <c r="BW30" s="273"/>
      <c r="BX30" s="273"/>
      <c r="BY30" s="273"/>
      <c r="BZ30" s="273"/>
      <c r="CA30" s="273"/>
      <c r="CB30" s="273"/>
      <c r="CC30" s="273"/>
      <c r="CD30" s="320"/>
      <c r="CE30" s="320"/>
      <c r="CF30" s="342"/>
      <c r="CG30" s="375"/>
      <c r="CH30" s="375"/>
      <c r="CI30" s="342"/>
      <c r="CJ30" s="375"/>
      <c r="CK30" s="317"/>
      <c r="CL30" s="317"/>
      <c r="CM30" s="317"/>
      <c r="CN30" s="315"/>
      <c r="CO30" s="879"/>
      <c r="CP30" s="888"/>
    </row>
    <row r="31" spans="2:94" ht="15.95" customHeight="1" x14ac:dyDescent="0.2">
      <c r="B31" s="64"/>
      <c r="C31" s="265" t="s">
        <v>93</v>
      </c>
      <c r="D31" s="265">
        <v>2131</v>
      </c>
      <c r="E31" s="272">
        <v>2132</v>
      </c>
      <c r="F31" s="296"/>
      <c r="G31" s="296">
        <v>2997.6</v>
      </c>
      <c r="H31" s="296">
        <v>2997</v>
      </c>
      <c r="I31" s="263"/>
      <c r="J31" s="264"/>
      <c r="K31" s="265"/>
      <c r="L31" s="265"/>
      <c r="M31" s="265"/>
      <c r="N31" s="265"/>
      <c r="O31" s="265"/>
      <c r="P31" s="265"/>
      <c r="Q31" s="269"/>
      <c r="R31" s="270"/>
      <c r="S31" s="265"/>
      <c r="T31" s="265"/>
      <c r="U31" s="272"/>
      <c r="V31" s="270"/>
      <c r="W31" s="265"/>
      <c r="X31" s="265"/>
      <c r="Y31" s="265"/>
      <c r="Z31" s="265"/>
      <c r="AA31" s="265"/>
      <c r="AB31" s="265"/>
      <c r="AC31" s="269"/>
      <c r="AD31" s="270"/>
      <c r="AE31" s="268"/>
      <c r="AF31" s="268"/>
      <c r="AG31" s="268"/>
      <c r="AH31" s="268"/>
      <c r="AI31" s="268"/>
      <c r="AJ31" s="268"/>
      <c r="AK31" s="271"/>
      <c r="AL31" s="270"/>
      <c r="AM31" s="334">
        <v>72</v>
      </c>
      <c r="AN31" s="265"/>
      <c r="AO31" s="265"/>
      <c r="AP31" s="265"/>
      <c r="AQ31" s="265"/>
      <c r="AR31" s="265"/>
      <c r="AS31" s="272"/>
      <c r="AT31" s="268"/>
      <c r="AU31" s="265"/>
      <c r="AV31" s="269"/>
      <c r="AW31" s="269"/>
      <c r="AX31" s="272"/>
      <c r="AY31" s="270"/>
      <c r="AZ31" s="272"/>
      <c r="BA31" s="270"/>
      <c r="BB31" s="265" t="str">
        <f t="shared" si="4"/>
        <v xml:space="preserve"> </v>
      </c>
      <c r="BC31" s="272" t="str">
        <f t="shared" si="5"/>
        <v xml:space="preserve"> </v>
      </c>
      <c r="BD31" s="263"/>
      <c r="BE31" s="270"/>
      <c r="BF31" s="265"/>
      <c r="BG31" s="272"/>
      <c r="BH31" s="268"/>
      <c r="BI31" s="272"/>
      <c r="BJ31" s="268"/>
      <c r="BK31" s="265"/>
      <c r="BL31" s="265"/>
      <c r="BM31" s="265"/>
      <c r="BN31" s="265"/>
      <c r="BO31" s="334"/>
      <c r="BP31" s="265"/>
      <c r="BQ31" s="265"/>
      <c r="BR31" s="265"/>
      <c r="BS31" s="265"/>
      <c r="BT31" s="334"/>
      <c r="BU31" s="265"/>
      <c r="BV31" s="265"/>
      <c r="BW31" s="265"/>
      <c r="BX31" s="265"/>
      <c r="BY31" s="265"/>
      <c r="BZ31" s="265"/>
      <c r="CA31" s="265"/>
      <c r="CB31" s="265"/>
      <c r="CC31" s="265"/>
      <c r="CD31" s="269"/>
      <c r="CE31" s="269"/>
      <c r="CF31" s="359"/>
      <c r="CG31" s="370"/>
      <c r="CH31" s="370"/>
      <c r="CI31" s="359"/>
      <c r="CJ31" s="370"/>
      <c r="CK31" s="271"/>
      <c r="CL31" s="271"/>
      <c r="CM31" s="271"/>
      <c r="CN31" s="263"/>
      <c r="CO31" s="850"/>
      <c r="CP31" s="851"/>
    </row>
    <row r="32" spans="2:94" ht="15.95" customHeight="1" x14ac:dyDescent="0.2">
      <c r="B32" s="229" t="s">
        <v>213</v>
      </c>
      <c r="C32" s="265" t="s">
        <v>93</v>
      </c>
      <c r="D32" s="265">
        <v>2132</v>
      </c>
      <c r="E32" s="272"/>
      <c r="F32" s="296">
        <v>3001</v>
      </c>
      <c r="G32" s="296">
        <v>2995.8</v>
      </c>
      <c r="H32" s="296"/>
      <c r="I32" s="263"/>
      <c r="J32" s="264"/>
      <c r="K32" s="265"/>
      <c r="L32" s="265"/>
      <c r="M32" s="265"/>
      <c r="N32" s="265"/>
      <c r="O32" s="265"/>
      <c r="P32" s="265"/>
      <c r="Q32" s="269"/>
      <c r="R32" s="270"/>
      <c r="S32" s="265"/>
      <c r="T32" s="265"/>
      <c r="U32" s="272"/>
      <c r="V32" s="270"/>
      <c r="W32" s="265"/>
      <c r="X32" s="265"/>
      <c r="Y32" s="265"/>
      <c r="Z32" s="265"/>
      <c r="AA32" s="265"/>
      <c r="AB32" s="265"/>
      <c r="AC32" s="269"/>
      <c r="AD32" s="270"/>
      <c r="AE32" s="268"/>
      <c r="AF32" s="268"/>
      <c r="AG32" s="268"/>
      <c r="AH32" s="268"/>
      <c r="AI32" s="268"/>
      <c r="AJ32" s="268"/>
      <c r="AK32" s="271"/>
      <c r="AL32" s="270"/>
      <c r="AM32" s="265"/>
      <c r="AN32" s="265"/>
      <c r="AO32" s="265"/>
      <c r="AP32" s="265"/>
      <c r="AQ32" s="265"/>
      <c r="AR32" s="265"/>
      <c r="AS32" s="272"/>
      <c r="AT32" s="268"/>
      <c r="AU32" s="265"/>
      <c r="AV32" s="269"/>
      <c r="AW32" s="269"/>
      <c r="AX32" s="272"/>
      <c r="AY32" s="270"/>
      <c r="AZ32" s="272"/>
      <c r="BA32" s="270">
        <v>1</v>
      </c>
      <c r="BB32" s="265">
        <f t="shared" si="4"/>
        <v>0.1999999999998181</v>
      </c>
      <c r="BC32" s="272" t="str">
        <f t="shared" si="5"/>
        <v xml:space="preserve"> </v>
      </c>
      <c r="BD32" s="263"/>
      <c r="BE32" s="270"/>
      <c r="BF32" s="265"/>
      <c r="BG32" s="272"/>
      <c r="BH32" s="268"/>
      <c r="BI32" s="272"/>
      <c r="BJ32" s="268"/>
      <c r="BK32" s="265"/>
      <c r="BL32" s="265">
        <v>1</v>
      </c>
      <c r="BM32" s="265"/>
      <c r="BN32" s="265"/>
      <c r="BO32" s="334"/>
      <c r="BP32" s="265"/>
      <c r="BQ32" s="265"/>
      <c r="BR32" s="265">
        <v>1</v>
      </c>
      <c r="BS32" s="265"/>
      <c r="BT32" s="334"/>
      <c r="BU32" s="265"/>
      <c r="BV32" s="265"/>
      <c r="BW32" s="265"/>
      <c r="BX32" s="265"/>
      <c r="BY32" s="265"/>
      <c r="BZ32" s="265"/>
      <c r="CA32" s="265"/>
      <c r="CB32" s="265"/>
      <c r="CC32" s="265"/>
      <c r="CD32" s="269"/>
      <c r="CE32" s="269"/>
      <c r="CF32" s="359"/>
      <c r="CG32" s="370"/>
      <c r="CH32" s="370"/>
      <c r="CI32" s="359"/>
      <c r="CJ32" s="370"/>
      <c r="CK32" s="271"/>
      <c r="CL32" s="271"/>
      <c r="CM32" s="271"/>
      <c r="CN32" s="263"/>
      <c r="CO32" s="850"/>
      <c r="CP32" s="851"/>
    </row>
    <row r="33" spans="2:94" ht="15.95" customHeight="1" x14ac:dyDescent="0.2">
      <c r="B33" s="307"/>
      <c r="C33" s="273" t="s">
        <v>93</v>
      </c>
      <c r="D33" s="273">
        <v>2132</v>
      </c>
      <c r="E33" s="274">
        <v>2133</v>
      </c>
      <c r="F33" s="323"/>
      <c r="G33" s="323">
        <v>2995.8</v>
      </c>
      <c r="H33" s="323">
        <v>2993.7</v>
      </c>
      <c r="I33" s="315"/>
      <c r="J33" s="324"/>
      <c r="K33" s="273"/>
      <c r="L33" s="273"/>
      <c r="M33" s="273"/>
      <c r="N33" s="273">
        <v>28</v>
      </c>
      <c r="O33" s="273"/>
      <c r="P33" s="273"/>
      <c r="Q33" s="320"/>
      <c r="R33" s="326"/>
      <c r="S33" s="273"/>
      <c r="T33" s="273"/>
      <c r="U33" s="274"/>
      <c r="V33" s="326"/>
      <c r="W33" s="273"/>
      <c r="X33" s="273"/>
      <c r="Y33" s="273"/>
      <c r="Z33" s="273"/>
      <c r="AA33" s="273"/>
      <c r="AB33" s="273"/>
      <c r="AC33" s="320"/>
      <c r="AD33" s="326"/>
      <c r="AE33" s="319"/>
      <c r="AF33" s="319"/>
      <c r="AG33" s="319"/>
      <c r="AH33" s="319"/>
      <c r="AI33" s="319"/>
      <c r="AJ33" s="319"/>
      <c r="AK33" s="317"/>
      <c r="AL33" s="326"/>
      <c r="AM33" s="273"/>
      <c r="AN33" s="273"/>
      <c r="AO33" s="273"/>
      <c r="AP33" s="273"/>
      <c r="AQ33" s="273"/>
      <c r="AR33" s="273"/>
      <c r="AS33" s="274"/>
      <c r="AT33" s="319"/>
      <c r="AU33" s="273"/>
      <c r="AV33" s="320"/>
      <c r="AW33" s="320"/>
      <c r="AX33" s="274"/>
      <c r="AY33" s="326"/>
      <c r="AZ33" s="274"/>
      <c r="BA33" s="326"/>
      <c r="BB33" s="273" t="str">
        <f t="shared" si="4"/>
        <v xml:space="preserve"> </v>
      </c>
      <c r="BC33" s="274" t="str">
        <f t="shared" si="5"/>
        <v xml:space="preserve"> </v>
      </c>
      <c r="BD33" s="315"/>
      <c r="BE33" s="326"/>
      <c r="BF33" s="273"/>
      <c r="BG33" s="274"/>
      <c r="BH33" s="319"/>
      <c r="BI33" s="274"/>
      <c r="BJ33" s="319"/>
      <c r="BK33" s="273"/>
      <c r="BL33" s="273"/>
      <c r="BM33" s="273"/>
      <c r="BN33" s="273"/>
      <c r="BO33" s="390"/>
      <c r="BP33" s="273"/>
      <c r="BQ33" s="273"/>
      <c r="BR33" s="273"/>
      <c r="BS33" s="273"/>
      <c r="BT33" s="390"/>
      <c r="BU33" s="273"/>
      <c r="BV33" s="273"/>
      <c r="BW33" s="273"/>
      <c r="BX33" s="273"/>
      <c r="BY33" s="273"/>
      <c r="BZ33" s="273"/>
      <c r="CA33" s="273"/>
      <c r="CB33" s="273"/>
      <c r="CC33" s="273"/>
      <c r="CD33" s="320"/>
      <c r="CE33" s="320"/>
      <c r="CF33" s="342"/>
      <c r="CG33" s="375"/>
      <c r="CH33" s="375"/>
      <c r="CI33" s="342"/>
      <c r="CJ33" s="375"/>
      <c r="CK33" s="317"/>
      <c r="CL33" s="317"/>
      <c r="CM33" s="317"/>
      <c r="CN33" s="315"/>
      <c r="CO33" s="879"/>
      <c r="CP33" s="888"/>
    </row>
    <row r="34" spans="2:94" ht="15.95" customHeight="1" thickBot="1" x14ac:dyDescent="0.25">
      <c r="B34" s="230" t="s">
        <v>212</v>
      </c>
      <c r="C34" s="277" t="s">
        <v>93</v>
      </c>
      <c r="D34" s="277">
        <v>2133</v>
      </c>
      <c r="E34" s="278"/>
      <c r="F34" s="297">
        <v>3001</v>
      </c>
      <c r="G34" s="297">
        <v>2993.7</v>
      </c>
      <c r="H34" s="297"/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/>
      <c r="AH34" s="279"/>
      <c r="AI34" s="279"/>
      <c r="AJ34" s="279"/>
      <c r="AK34" s="282"/>
      <c r="AL34" s="281"/>
      <c r="AM34" s="277"/>
      <c r="AN34" s="277"/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281">
        <v>1</v>
      </c>
      <c r="BB34" s="277">
        <f t="shared" si="4"/>
        <v>2.3000000000001819</v>
      </c>
      <c r="BC34" s="278" t="str">
        <f t="shared" si="5"/>
        <v xml:space="preserve"> </v>
      </c>
      <c r="BD34" s="275"/>
      <c r="BE34" s="281"/>
      <c r="BF34" s="277"/>
      <c r="BG34" s="278"/>
      <c r="BH34" s="279"/>
      <c r="BI34" s="278"/>
      <c r="BJ34" s="279"/>
      <c r="BK34" s="277"/>
      <c r="BL34" s="277"/>
      <c r="BM34" s="277"/>
      <c r="BN34" s="277"/>
      <c r="BO34" s="387"/>
      <c r="BP34" s="277"/>
      <c r="BQ34" s="277"/>
      <c r="BR34" s="277"/>
      <c r="BS34" s="277"/>
      <c r="BT34" s="387"/>
      <c r="BU34" s="277"/>
      <c r="BV34" s="277"/>
      <c r="BW34" s="277">
        <v>1</v>
      </c>
      <c r="BX34" s="277">
        <v>1</v>
      </c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/>
      <c r="CO34" s="852"/>
      <c r="CP34" s="853"/>
    </row>
    <row r="35" spans="2:94" ht="15.95" customHeight="1" x14ac:dyDescent="0.2">
      <c r="B35" s="339"/>
      <c r="C35" s="273" t="s">
        <v>93</v>
      </c>
      <c r="D35" s="273">
        <v>2133</v>
      </c>
      <c r="E35" s="274">
        <v>2134</v>
      </c>
      <c r="F35" s="323"/>
      <c r="G35" s="323">
        <v>2993.7</v>
      </c>
      <c r="H35" s="323">
        <v>2991.2</v>
      </c>
      <c r="I35" s="315"/>
      <c r="J35" s="324"/>
      <c r="K35" s="273"/>
      <c r="L35" s="273"/>
      <c r="M35" s="273"/>
      <c r="N35" s="273"/>
      <c r="O35" s="273"/>
      <c r="P35" s="273"/>
      <c r="Q35" s="320"/>
      <c r="R35" s="326"/>
      <c r="S35" s="273"/>
      <c r="T35" s="273"/>
      <c r="U35" s="274"/>
      <c r="V35" s="326"/>
      <c r="W35" s="273"/>
      <c r="X35" s="273"/>
      <c r="Y35" s="273"/>
      <c r="Z35" s="273">
        <v>24</v>
      </c>
      <c r="AA35" s="273"/>
      <c r="AB35" s="273"/>
      <c r="AC35" s="320"/>
      <c r="AD35" s="326"/>
      <c r="AE35" s="319"/>
      <c r="AF35" s="319"/>
      <c r="AG35" s="319"/>
      <c r="AH35" s="319"/>
      <c r="AI35" s="319"/>
      <c r="AJ35" s="319"/>
      <c r="AK35" s="317"/>
      <c r="AL35" s="326"/>
      <c r="AM35" s="273"/>
      <c r="AN35" s="273"/>
      <c r="AO35" s="273"/>
      <c r="AP35" s="273"/>
      <c r="AQ35" s="273"/>
      <c r="AR35" s="273"/>
      <c r="AS35" s="274"/>
      <c r="AT35" s="319"/>
      <c r="AU35" s="273"/>
      <c r="AV35" s="320"/>
      <c r="AW35" s="320"/>
      <c r="AX35" s="274"/>
      <c r="AY35" s="326"/>
      <c r="AZ35" s="274"/>
      <c r="BA35" s="326"/>
      <c r="BB35" s="273" t="str">
        <f t="shared" si="4"/>
        <v xml:space="preserve"> </v>
      </c>
      <c r="BC35" s="274" t="str">
        <f t="shared" si="5"/>
        <v xml:space="preserve"> </v>
      </c>
      <c r="BD35" s="315"/>
      <c r="BE35" s="326"/>
      <c r="BF35" s="273"/>
      <c r="BG35" s="274"/>
      <c r="BH35" s="319"/>
      <c r="BI35" s="274"/>
      <c r="BJ35" s="319"/>
      <c r="BK35" s="273"/>
      <c r="BL35" s="273"/>
      <c r="BM35" s="273"/>
      <c r="BN35" s="273"/>
      <c r="BO35" s="390"/>
      <c r="BP35" s="273"/>
      <c r="BQ35" s="273"/>
      <c r="BR35" s="273"/>
      <c r="BS35" s="273"/>
      <c r="BT35" s="390"/>
      <c r="BU35" s="273"/>
      <c r="BV35" s="273"/>
      <c r="BW35" s="273"/>
      <c r="BX35" s="273"/>
      <c r="BY35" s="273"/>
      <c r="BZ35" s="273"/>
      <c r="CA35" s="273"/>
      <c r="CB35" s="273"/>
      <c r="CC35" s="273"/>
      <c r="CD35" s="320"/>
      <c r="CE35" s="320"/>
      <c r="CF35" s="342"/>
      <c r="CG35" s="375"/>
      <c r="CH35" s="375"/>
      <c r="CI35" s="342"/>
      <c r="CJ35" s="375"/>
      <c r="CK35" s="317"/>
      <c r="CL35" s="317">
        <v>0.65600000000000003</v>
      </c>
      <c r="CM35" s="317"/>
      <c r="CN35" s="315"/>
      <c r="CO35" s="886" t="s">
        <v>291</v>
      </c>
      <c r="CP35" s="887"/>
    </row>
    <row r="36" spans="2:94" ht="15.95" customHeight="1" x14ac:dyDescent="0.2">
      <c r="B36" s="307" t="s">
        <v>211</v>
      </c>
      <c r="C36" s="273" t="s">
        <v>93</v>
      </c>
      <c r="D36" s="273">
        <v>2135</v>
      </c>
      <c r="E36" s="274"/>
      <c r="F36" s="323">
        <v>2973.4</v>
      </c>
      <c r="G36" s="323">
        <v>2966.9</v>
      </c>
      <c r="H36" s="323"/>
      <c r="I36" s="315"/>
      <c r="J36" s="324"/>
      <c r="K36" s="273"/>
      <c r="L36" s="273"/>
      <c r="M36" s="273"/>
      <c r="N36" s="273"/>
      <c r="O36" s="273"/>
      <c r="P36" s="273"/>
      <c r="Q36" s="320"/>
      <c r="R36" s="326"/>
      <c r="S36" s="273"/>
      <c r="T36" s="273"/>
      <c r="U36" s="274"/>
      <c r="V36" s="326"/>
      <c r="W36" s="273"/>
      <c r="X36" s="273"/>
      <c r="Y36" s="273"/>
      <c r="Z36" s="273"/>
      <c r="AA36" s="273"/>
      <c r="AB36" s="273"/>
      <c r="AC36" s="320"/>
      <c r="AD36" s="326"/>
      <c r="AE36" s="319"/>
      <c r="AF36" s="319"/>
      <c r="AG36" s="319"/>
      <c r="AH36" s="319"/>
      <c r="AI36" s="319"/>
      <c r="AJ36" s="319"/>
      <c r="AK36" s="317"/>
      <c r="AL36" s="326"/>
      <c r="AM36" s="273"/>
      <c r="AN36" s="273"/>
      <c r="AO36" s="273"/>
      <c r="AP36" s="273"/>
      <c r="AQ36" s="273"/>
      <c r="AR36" s="273"/>
      <c r="AS36" s="274"/>
      <c r="AT36" s="319"/>
      <c r="AU36" s="273"/>
      <c r="AV36" s="320"/>
      <c r="AW36" s="320"/>
      <c r="AX36" s="274"/>
      <c r="AY36" s="326"/>
      <c r="AZ36" s="274"/>
      <c r="BA36" s="326">
        <v>1</v>
      </c>
      <c r="BB36" s="273">
        <f t="shared" si="4"/>
        <v>1.5</v>
      </c>
      <c r="BC36" s="274" t="str">
        <f t="shared" si="5"/>
        <v xml:space="preserve"> </v>
      </c>
      <c r="BD36" s="315"/>
      <c r="BE36" s="326"/>
      <c r="BF36" s="273"/>
      <c r="BG36" s="274"/>
      <c r="BH36" s="319"/>
      <c r="BI36" s="274"/>
      <c r="BJ36" s="319"/>
      <c r="BK36" s="273"/>
      <c r="BL36" s="273"/>
      <c r="BM36" s="273"/>
      <c r="BN36" s="273"/>
      <c r="BO36" s="390"/>
      <c r="BP36" s="273"/>
      <c r="BQ36" s="273"/>
      <c r="BR36" s="273"/>
      <c r="BS36" s="273"/>
      <c r="BT36" s="390"/>
      <c r="BU36" s="273"/>
      <c r="BV36" s="273"/>
      <c r="BW36" s="273">
        <v>1</v>
      </c>
      <c r="BX36" s="273">
        <v>1</v>
      </c>
      <c r="BY36" s="273"/>
      <c r="BZ36" s="273"/>
      <c r="CA36" s="273"/>
      <c r="CB36" s="273"/>
      <c r="CC36" s="273"/>
      <c r="CD36" s="320"/>
      <c r="CE36" s="320"/>
      <c r="CF36" s="342"/>
      <c r="CG36" s="375"/>
      <c r="CH36" s="375"/>
      <c r="CI36" s="342"/>
      <c r="CJ36" s="375"/>
      <c r="CK36" s="317"/>
      <c r="CL36" s="317"/>
      <c r="CM36" s="317"/>
      <c r="CN36" s="315"/>
      <c r="CO36" s="850"/>
      <c r="CP36" s="851"/>
    </row>
    <row r="37" spans="2:94" ht="15.95" customHeight="1" x14ac:dyDescent="0.2">
      <c r="B37" s="229"/>
      <c r="C37" s="265" t="s">
        <v>93</v>
      </c>
      <c r="D37" s="265">
        <v>2135</v>
      </c>
      <c r="E37" s="272">
        <v>2136</v>
      </c>
      <c r="F37" s="296"/>
      <c r="G37" s="296">
        <v>2966.9</v>
      </c>
      <c r="H37" s="296">
        <v>2963.5</v>
      </c>
      <c r="I37" s="263"/>
      <c r="J37" s="264"/>
      <c r="K37" s="265"/>
      <c r="L37" s="265"/>
      <c r="M37" s="265"/>
      <c r="N37" s="265">
        <v>56</v>
      </c>
      <c r="O37" s="265"/>
      <c r="P37" s="265"/>
      <c r="Q37" s="269"/>
      <c r="R37" s="270"/>
      <c r="S37" s="265"/>
      <c r="T37" s="265"/>
      <c r="U37" s="272"/>
      <c r="V37" s="270"/>
      <c r="W37" s="265"/>
      <c r="X37" s="265"/>
      <c r="Y37" s="265"/>
      <c r="Z37" s="265"/>
      <c r="AA37" s="265"/>
      <c r="AB37" s="265"/>
      <c r="AC37" s="269"/>
      <c r="AD37" s="270"/>
      <c r="AE37" s="268"/>
      <c r="AF37" s="268"/>
      <c r="AG37" s="268"/>
      <c r="AH37" s="268"/>
      <c r="AI37" s="268"/>
      <c r="AJ37" s="268"/>
      <c r="AK37" s="271"/>
      <c r="AL37" s="270"/>
      <c r="AM37" s="265"/>
      <c r="AN37" s="265"/>
      <c r="AO37" s="265"/>
      <c r="AP37" s="265"/>
      <c r="AQ37" s="265"/>
      <c r="AR37" s="265"/>
      <c r="AS37" s="272"/>
      <c r="AT37" s="268"/>
      <c r="AU37" s="265"/>
      <c r="AV37" s="269"/>
      <c r="AW37" s="269"/>
      <c r="AX37" s="272"/>
      <c r="AY37" s="270"/>
      <c r="AZ37" s="272"/>
      <c r="BA37" s="270"/>
      <c r="BB37" s="265" t="str">
        <f t="shared" si="4"/>
        <v xml:space="preserve"> </v>
      </c>
      <c r="BC37" s="272" t="str">
        <f t="shared" si="5"/>
        <v xml:space="preserve"> </v>
      </c>
      <c r="BD37" s="263"/>
      <c r="BE37" s="270"/>
      <c r="BF37" s="265"/>
      <c r="BG37" s="272"/>
      <c r="BH37" s="268"/>
      <c r="BI37" s="272"/>
      <c r="BJ37" s="268"/>
      <c r="BK37" s="265"/>
      <c r="BL37" s="265"/>
      <c r="BM37" s="265"/>
      <c r="BN37" s="265"/>
      <c r="BO37" s="334"/>
      <c r="BP37" s="265"/>
      <c r="BQ37" s="265"/>
      <c r="BR37" s="265"/>
      <c r="BS37" s="265"/>
      <c r="BT37" s="334"/>
      <c r="BU37" s="265"/>
      <c r="BV37" s="265"/>
      <c r="BW37" s="265"/>
      <c r="BX37" s="265"/>
      <c r="BY37" s="265"/>
      <c r="BZ37" s="265"/>
      <c r="CA37" s="265"/>
      <c r="CB37" s="265"/>
      <c r="CC37" s="265"/>
      <c r="CD37" s="269"/>
      <c r="CE37" s="269"/>
      <c r="CF37" s="359"/>
      <c r="CG37" s="370"/>
      <c r="CH37" s="370"/>
      <c r="CI37" s="359"/>
      <c r="CJ37" s="370"/>
      <c r="CK37" s="271"/>
      <c r="CL37" s="271"/>
      <c r="CM37" s="271">
        <v>1</v>
      </c>
      <c r="CN37" s="263"/>
      <c r="CO37" s="850"/>
      <c r="CP37" s="851"/>
    </row>
    <row r="38" spans="2:94" ht="15.95" customHeight="1" x14ac:dyDescent="0.2">
      <c r="B38" s="229" t="s">
        <v>216</v>
      </c>
      <c r="C38" s="265" t="s">
        <v>95</v>
      </c>
      <c r="D38" s="265">
        <v>2137</v>
      </c>
      <c r="E38" s="272"/>
      <c r="F38" s="296">
        <v>3002.4</v>
      </c>
      <c r="G38" s="296">
        <v>2999.7</v>
      </c>
      <c r="H38" s="296"/>
      <c r="I38" s="263"/>
      <c r="J38" s="264"/>
      <c r="K38" s="265"/>
      <c r="L38" s="265"/>
      <c r="M38" s="265"/>
      <c r="N38" s="265"/>
      <c r="O38" s="265"/>
      <c r="P38" s="265"/>
      <c r="Q38" s="269"/>
      <c r="R38" s="270"/>
      <c r="S38" s="265"/>
      <c r="T38" s="265"/>
      <c r="U38" s="272"/>
      <c r="V38" s="268"/>
      <c r="W38" s="265"/>
      <c r="X38" s="265"/>
      <c r="Y38" s="265"/>
      <c r="Z38" s="265"/>
      <c r="AA38" s="265"/>
      <c r="AB38" s="265"/>
      <c r="AC38" s="269"/>
      <c r="AD38" s="270"/>
      <c r="AE38" s="268"/>
      <c r="AF38" s="268"/>
      <c r="AG38" s="268"/>
      <c r="AH38" s="268"/>
      <c r="AI38" s="268"/>
      <c r="AJ38" s="268"/>
      <c r="AK38" s="271"/>
      <c r="AL38" s="270"/>
      <c r="AM38" s="265"/>
      <c r="AN38" s="265"/>
      <c r="AO38" s="265"/>
      <c r="AP38" s="265"/>
      <c r="AQ38" s="265"/>
      <c r="AR38" s="265"/>
      <c r="AS38" s="272"/>
      <c r="AT38" s="268"/>
      <c r="AU38" s="265"/>
      <c r="AV38" s="269"/>
      <c r="AW38" s="269"/>
      <c r="AX38" s="272"/>
      <c r="AY38" s="270"/>
      <c r="AZ38" s="272"/>
      <c r="BA38" s="359">
        <v>1</v>
      </c>
      <c r="BB38" s="265" t="str">
        <f t="shared" si="4"/>
        <v xml:space="preserve"> </v>
      </c>
      <c r="BC38" s="272" t="str">
        <f t="shared" si="5"/>
        <v xml:space="preserve"> </v>
      </c>
      <c r="BD38" s="263"/>
      <c r="BE38" s="270"/>
      <c r="BF38" s="265"/>
      <c r="BG38" s="272"/>
      <c r="BH38" s="268"/>
      <c r="BI38" s="272"/>
      <c r="BJ38" s="268"/>
      <c r="BK38" s="265"/>
      <c r="BL38" s="265"/>
      <c r="BM38" s="265">
        <v>1</v>
      </c>
      <c r="BN38" s="265"/>
      <c r="BO38" s="334"/>
      <c r="BP38" s="265"/>
      <c r="BQ38" s="265"/>
      <c r="BR38" s="265">
        <v>1</v>
      </c>
      <c r="BS38" s="265"/>
      <c r="BT38" s="334"/>
      <c r="BU38" s="265"/>
      <c r="BV38" s="265"/>
      <c r="BW38" s="265"/>
      <c r="BX38" s="265"/>
      <c r="BY38" s="265"/>
      <c r="BZ38" s="265"/>
      <c r="CA38" s="265"/>
      <c r="CB38" s="265"/>
      <c r="CC38" s="265"/>
      <c r="CD38" s="269"/>
      <c r="CE38" s="269"/>
      <c r="CF38" s="359"/>
      <c r="CG38" s="370"/>
      <c r="CH38" s="370"/>
      <c r="CI38" s="359"/>
      <c r="CJ38" s="370"/>
      <c r="CK38" s="271"/>
      <c r="CL38" s="271"/>
      <c r="CM38" s="271"/>
      <c r="CN38" s="263"/>
      <c r="CO38" s="850"/>
      <c r="CP38" s="851"/>
    </row>
    <row r="39" spans="2:94" ht="15.95" customHeight="1" thickBot="1" x14ac:dyDescent="0.25">
      <c r="B39" s="77"/>
      <c r="C39" s="277" t="s">
        <v>95</v>
      </c>
      <c r="D39" s="277">
        <v>2137</v>
      </c>
      <c r="E39" s="278">
        <v>2138</v>
      </c>
      <c r="F39" s="297"/>
      <c r="G39" s="297">
        <v>2999.7</v>
      </c>
      <c r="H39" s="297">
        <v>2997.5</v>
      </c>
      <c r="I39" s="275"/>
      <c r="J39" s="276"/>
      <c r="K39" s="277">
        <v>88</v>
      </c>
      <c r="L39" s="277"/>
      <c r="M39" s="277"/>
      <c r="N39" s="277"/>
      <c r="O39" s="277"/>
      <c r="P39" s="277"/>
      <c r="Q39" s="280"/>
      <c r="R39" s="281"/>
      <c r="S39" s="277"/>
      <c r="T39" s="277"/>
      <c r="U39" s="278"/>
      <c r="V39" s="279"/>
      <c r="W39" s="277"/>
      <c r="X39" s="277"/>
      <c r="Y39" s="277"/>
      <c r="Z39" s="277"/>
      <c r="AA39" s="277"/>
      <c r="AB39" s="277"/>
      <c r="AC39" s="280"/>
      <c r="AD39" s="281"/>
      <c r="AE39" s="279"/>
      <c r="AF39" s="279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360"/>
      <c r="BB39" s="277" t="str">
        <f t="shared" si="4"/>
        <v xml:space="preserve"> </v>
      </c>
      <c r="BC39" s="278" t="str">
        <f t="shared" si="5"/>
        <v xml:space="preserve"> </v>
      </c>
      <c r="BD39" s="275"/>
      <c r="BE39" s="281"/>
      <c r="BF39" s="277"/>
      <c r="BG39" s="278"/>
      <c r="BH39" s="279"/>
      <c r="BI39" s="278"/>
      <c r="BJ39" s="279"/>
      <c r="BK39" s="277"/>
      <c r="BL39" s="277"/>
      <c r="BM39" s="277"/>
      <c r="BN39" s="277"/>
      <c r="BO39" s="387"/>
      <c r="BP39" s="277"/>
      <c r="BQ39" s="277"/>
      <c r="BR39" s="277"/>
      <c r="BS39" s="277"/>
      <c r="BT39" s="387"/>
      <c r="BU39" s="277"/>
      <c r="BV39" s="277"/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852"/>
      <c r="CP39" s="853"/>
    </row>
    <row r="40" spans="2:94" ht="15.95" customHeight="1" x14ac:dyDescent="0.2">
      <c r="B40" s="339"/>
      <c r="C40" s="273" t="s">
        <v>93</v>
      </c>
      <c r="D40" s="273">
        <v>2201</v>
      </c>
      <c r="E40" s="274">
        <v>2202</v>
      </c>
      <c r="F40" s="340"/>
      <c r="G40" s="340">
        <v>3025</v>
      </c>
      <c r="H40" s="340">
        <v>3023.4</v>
      </c>
      <c r="I40" s="315"/>
      <c r="J40" s="324"/>
      <c r="K40" s="273"/>
      <c r="L40" s="273"/>
      <c r="M40" s="273"/>
      <c r="N40" s="273"/>
      <c r="O40" s="273"/>
      <c r="P40" s="273"/>
      <c r="Q40" s="320"/>
      <c r="R40" s="326"/>
      <c r="S40" s="273"/>
      <c r="T40" s="273"/>
      <c r="U40" s="274"/>
      <c r="V40" s="326"/>
      <c r="W40" s="273"/>
      <c r="X40" s="273"/>
      <c r="Y40" s="273"/>
      <c r="Z40" s="273"/>
      <c r="AA40" s="273"/>
      <c r="AB40" s="273"/>
      <c r="AC40" s="320"/>
      <c r="AD40" s="326"/>
      <c r="AE40" s="319"/>
      <c r="AF40" s="319"/>
      <c r="AG40" s="319">
        <v>40</v>
      </c>
      <c r="AH40" s="319"/>
      <c r="AI40" s="319"/>
      <c r="AJ40" s="319"/>
      <c r="AK40" s="317"/>
      <c r="AL40" s="326"/>
      <c r="AM40" s="273"/>
      <c r="AN40" s="273"/>
      <c r="AO40" s="273"/>
      <c r="AP40" s="273"/>
      <c r="AQ40" s="273"/>
      <c r="AR40" s="273"/>
      <c r="AS40" s="274"/>
      <c r="AT40" s="319"/>
      <c r="AU40" s="273"/>
      <c r="AV40" s="320"/>
      <c r="AW40" s="320"/>
      <c r="AX40" s="274"/>
      <c r="AY40" s="326"/>
      <c r="AZ40" s="274"/>
      <c r="BA40" s="342"/>
      <c r="BB40" s="273" t="str">
        <f t="shared" si="4"/>
        <v xml:space="preserve"> </v>
      </c>
      <c r="BC40" s="274" t="str">
        <f t="shared" si="5"/>
        <v xml:space="preserve"> </v>
      </c>
      <c r="BD40" s="315"/>
      <c r="BE40" s="326"/>
      <c r="BF40" s="273"/>
      <c r="BG40" s="274"/>
      <c r="BH40" s="319"/>
      <c r="BI40" s="274"/>
      <c r="BJ40" s="319"/>
      <c r="BK40" s="273"/>
      <c r="BL40" s="273"/>
      <c r="BM40" s="273"/>
      <c r="BN40" s="273"/>
      <c r="BO40" s="390"/>
      <c r="BP40" s="273"/>
      <c r="BQ40" s="273"/>
      <c r="BR40" s="273"/>
      <c r="BS40" s="273"/>
      <c r="BT40" s="390"/>
      <c r="BU40" s="273"/>
      <c r="BV40" s="273"/>
      <c r="BW40" s="273"/>
      <c r="BX40" s="273"/>
      <c r="BY40" s="273"/>
      <c r="BZ40" s="273"/>
      <c r="CA40" s="273"/>
      <c r="CB40" s="273"/>
      <c r="CC40" s="273"/>
      <c r="CD40" s="320"/>
      <c r="CE40" s="320"/>
      <c r="CF40" s="342"/>
      <c r="CG40" s="375"/>
      <c r="CH40" s="375"/>
      <c r="CI40" s="342"/>
      <c r="CJ40" s="375"/>
      <c r="CK40" s="317"/>
      <c r="CL40" s="317"/>
      <c r="CM40" s="317"/>
      <c r="CN40" s="315"/>
      <c r="CO40" s="865"/>
      <c r="CP40" s="885"/>
    </row>
    <row r="41" spans="2:94" ht="15.95" customHeight="1" x14ac:dyDescent="0.2">
      <c r="B41" s="307" t="s">
        <v>218</v>
      </c>
      <c r="C41" s="273" t="s">
        <v>93</v>
      </c>
      <c r="D41" s="273">
        <v>2202</v>
      </c>
      <c r="E41" s="274"/>
      <c r="F41" s="340">
        <v>3032.8</v>
      </c>
      <c r="G41" s="340">
        <v>3023.4</v>
      </c>
      <c r="H41" s="340"/>
      <c r="I41" s="315"/>
      <c r="J41" s="324"/>
      <c r="K41" s="273"/>
      <c r="L41" s="273"/>
      <c r="M41" s="273"/>
      <c r="N41" s="273"/>
      <c r="O41" s="273"/>
      <c r="P41" s="273"/>
      <c r="Q41" s="320"/>
      <c r="R41" s="326"/>
      <c r="S41" s="273"/>
      <c r="T41" s="273"/>
      <c r="U41" s="274"/>
      <c r="V41" s="326"/>
      <c r="W41" s="273"/>
      <c r="X41" s="273"/>
      <c r="Y41" s="273"/>
      <c r="Z41" s="273"/>
      <c r="AA41" s="273"/>
      <c r="AB41" s="273"/>
      <c r="AC41" s="320"/>
      <c r="AD41" s="326"/>
      <c r="AE41" s="319"/>
      <c r="AF41" s="319"/>
      <c r="AG41" s="319"/>
      <c r="AH41" s="319"/>
      <c r="AI41" s="319"/>
      <c r="AJ41" s="319"/>
      <c r="AK41" s="317"/>
      <c r="AL41" s="326"/>
      <c r="AM41" s="273"/>
      <c r="AN41" s="273"/>
      <c r="AO41" s="273"/>
      <c r="AP41" s="273"/>
      <c r="AQ41" s="273"/>
      <c r="AR41" s="273"/>
      <c r="AS41" s="274"/>
      <c r="AT41" s="319"/>
      <c r="AU41" s="273"/>
      <c r="AV41" s="320"/>
      <c r="AW41" s="320"/>
      <c r="AX41" s="274"/>
      <c r="AY41" s="326"/>
      <c r="AZ41" s="274"/>
      <c r="BA41" s="342">
        <v>1</v>
      </c>
      <c r="BB41" s="273">
        <f t="shared" si="4"/>
        <v>4.4000000000000909</v>
      </c>
      <c r="BC41" s="274" t="str">
        <f t="shared" si="5"/>
        <v xml:space="preserve"> </v>
      </c>
      <c r="BD41" s="315"/>
      <c r="BE41" s="326"/>
      <c r="BF41" s="273"/>
      <c r="BG41" s="274"/>
      <c r="BH41" s="319"/>
      <c r="BI41" s="274"/>
      <c r="BJ41" s="319"/>
      <c r="BK41" s="273"/>
      <c r="BL41" s="273"/>
      <c r="BM41" s="273"/>
      <c r="BN41" s="273"/>
      <c r="BO41" s="390"/>
      <c r="BP41" s="273"/>
      <c r="BQ41" s="273"/>
      <c r="BR41" s="273"/>
      <c r="BS41" s="273"/>
      <c r="BT41" s="390"/>
      <c r="BU41" s="273"/>
      <c r="BV41" s="273"/>
      <c r="BW41" s="273">
        <v>1</v>
      </c>
      <c r="BX41" s="273">
        <v>1</v>
      </c>
      <c r="BY41" s="273"/>
      <c r="BZ41" s="273"/>
      <c r="CA41" s="273"/>
      <c r="CB41" s="273"/>
      <c r="CC41" s="273"/>
      <c r="CD41" s="320"/>
      <c r="CE41" s="320"/>
      <c r="CF41" s="342"/>
      <c r="CG41" s="375"/>
      <c r="CH41" s="375"/>
      <c r="CI41" s="342"/>
      <c r="CJ41" s="375"/>
      <c r="CK41" s="317"/>
      <c r="CL41" s="317"/>
      <c r="CM41" s="317"/>
      <c r="CN41" s="315"/>
      <c r="CO41" s="850"/>
      <c r="CP41" s="851"/>
    </row>
    <row r="42" spans="2:94" ht="15.95" customHeight="1" x14ac:dyDescent="0.2">
      <c r="B42" s="229" t="s">
        <v>224</v>
      </c>
      <c r="C42" s="265" t="s">
        <v>93</v>
      </c>
      <c r="D42" s="265">
        <v>2111</v>
      </c>
      <c r="E42" s="272"/>
      <c r="F42" s="296">
        <v>2993.3</v>
      </c>
      <c r="G42" s="296">
        <v>2989.9</v>
      </c>
      <c r="H42" s="296"/>
      <c r="I42" s="263"/>
      <c r="J42" s="264"/>
      <c r="K42" s="265"/>
      <c r="L42" s="265"/>
      <c r="M42" s="265"/>
      <c r="N42" s="265"/>
      <c r="O42" s="265"/>
      <c r="P42" s="265"/>
      <c r="Q42" s="269"/>
      <c r="R42" s="270"/>
      <c r="S42" s="265"/>
      <c r="T42" s="265"/>
      <c r="U42" s="272"/>
      <c r="V42" s="270"/>
      <c r="W42" s="265"/>
      <c r="X42" s="265"/>
      <c r="Y42" s="265"/>
      <c r="Z42" s="265"/>
      <c r="AA42" s="265"/>
      <c r="AB42" s="265"/>
      <c r="AC42" s="269"/>
      <c r="AD42" s="270"/>
      <c r="AE42" s="268"/>
      <c r="AF42" s="268"/>
      <c r="AG42" s="268"/>
      <c r="AH42" s="268"/>
      <c r="AI42" s="268"/>
      <c r="AJ42" s="268"/>
      <c r="AK42" s="271"/>
      <c r="AL42" s="270"/>
      <c r="AM42" s="265"/>
      <c r="AN42" s="265"/>
      <c r="AO42" s="265"/>
      <c r="AP42" s="265"/>
      <c r="AQ42" s="265"/>
      <c r="AR42" s="265"/>
      <c r="AS42" s="272"/>
      <c r="AT42" s="268"/>
      <c r="AU42" s="265"/>
      <c r="AV42" s="269"/>
      <c r="AW42" s="269"/>
      <c r="AX42" s="272"/>
      <c r="AY42" s="270"/>
      <c r="AZ42" s="272"/>
      <c r="BA42" s="359">
        <v>1</v>
      </c>
      <c r="BB42" s="265" t="str">
        <f t="shared" si="4"/>
        <v xml:space="preserve"> </v>
      </c>
      <c r="BC42" s="272" t="str">
        <f t="shared" si="5"/>
        <v xml:space="preserve"> </v>
      </c>
      <c r="BD42" s="263">
        <v>1</v>
      </c>
      <c r="BE42" s="270"/>
      <c r="BF42" s="265">
        <v>1</v>
      </c>
      <c r="BG42" s="272"/>
      <c r="BH42" s="268"/>
      <c r="BI42" s="272"/>
      <c r="BJ42" s="268"/>
      <c r="BK42" s="265"/>
      <c r="BL42" s="265"/>
      <c r="BM42" s="265"/>
      <c r="BN42" s="265"/>
      <c r="BO42" s="334"/>
      <c r="BP42" s="265"/>
      <c r="BQ42" s="265"/>
      <c r="BR42" s="265"/>
      <c r="BS42" s="265"/>
      <c r="BT42" s="334"/>
      <c r="BU42" s="265"/>
      <c r="BV42" s="265"/>
      <c r="BW42" s="265"/>
      <c r="BX42" s="265"/>
      <c r="BY42" s="265"/>
      <c r="BZ42" s="265"/>
      <c r="CA42" s="265"/>
      <c r="CB42" s="265"/>
      <c r="CC42" s="265"/>
      <c r="CD42" s="269"/>
      <c r="CE42" s="269"/>
      <c r="CF42" s="359"/>
      <c r="CG42" s="370"/>
      <c r="CH42" s="370"/>
      <c r="CI42" s="359"/>
      <c r="CJ42" s="370"/>
      <c r="CK42" s="271"/>
      <c r="CL42" s="271"/>
      <c r="CM42" s="271"/>
      <c r="CN42" s="263"/>
      <c r="CO42" s="850"/>
      <c r="CP42" s="851"/>
    </row>
    <row r="43" spans="2:94" ht="15.95" customHeight="1" x14ac:dyDescent="0.2">
      <c r="B43" s="64"/>
      <c r="C43" s="265" t="s">
        <v>93</v>
      </c>
      <c r="D43" s="265">
        <v>2111</v>
      </c>
      <c r="E43" s="272">
        <v>2113</v>
      </c>
      <c r="F43" s="296"/>
      <c r="G43" s="296">
        <v>2989.9</v>
      </c>
      <c r="H43" s="296">
        <v>2989.8</v>
      </c>
      <c r="I43" s="263"/>
      <c r="J43" s="264"/>
      <c r="K43" s="265"/>
      <c r="L43" s="265"/>
      <c r="M43" s="265"/>
      <c r="N43" s="265"/>
      <c r="O43" s="265"/>
      <c r="P43" s="265"/>
      <c r="Q43" s="269"/>
      <c r="R43" s="270"/>
      <c r="S43" s="265"/>
      <c r="T43" s="265"/>
      <c r="U43" s="272"/>
      <c r="V43" s="270"/>
      <c r="W43" s="265"/>
      <c r="X43" s="265"/>
      <c r="Y43" s="265"/>
      <c r="Z43" s="265"/>
      <c r="AA43" s="265"/>
      <c r="AB43" s="265"/>
      <c r="AC43" s="269"/>
      <c r="AD43" s="270"/>
      <c r="AE43" s="268"/>
      <c r="AF43" s="268"/>
      <c r="AG43" s="268"/>
      <c r="AH43" s="268"/>
      <c r="AI43" s="268"/>
      <c r="AJ43" s="268"/>
      <c r="AK43" s="271"/>
      <c r="AL43" s="270"/>
      <c r="AM43" s="265">
        <v>36</v>
      </c>
      <c r="AN43" s="265"/>
      <c r="AO43" s="265"/>
      <c r="AP43" s="265"/>
      <c r="AQ43" s="265"/>
      <c r="AR43" s="265"/>
      <c r="AS43" s="272"/>
      <c r="AT43" s="268"/>
      <c r="AU43" s="265"/>
      <c r="AV43" s="269"/>
      <c r="AW43" s="269"/>
      <c r="AX43" s="272"/>
      <c r="AY43" s="270"/>
      <c r="AZ43" s="272"/>
      <c r="BA43" s="359"/>
      <c r="BB43" s="273" t="str">
        <f t="shared" si="4"/>
        <v xml:space="preserve"> </v>
      </c>
      <c r="BC43" s="274" t="str">
        <f t="shared" si="5"/>
        <v xml:space="preserve"> </v>
      </c>
      <c r="BD43" s="263"/>
      <c r="BE43" s="270"/>
      <c r="BF43" s="265"/>
      <c r="BG43" s="272"/>
      <c r="BH43" s="268"/>
      <c r="BI43" s="272"/>
      <c r="BJ43" s="268"/>
      <c r="BK43" s="265"/>
      <c r="BL43" s="265"/>
      <c r="BM43" s="265"/>
      <c r="BN43" s="265"/>
      <c r="BO43" s="334"/>
      <c r="BP43" s="265"/>
      <c r="BQ43" s="265"/>
      <c r="BR43" s="265"/>
      <c r="BS43" s="265"/>
      <c r="BT43" s="334"/>
      <c r="BU43" s="265"/>
      <c r="BV43" s="265"/>
      <c r="BW43" s="265"/>
      <c r="BX43" s="265"/>
      <c r="BY43" s="265"/>
      <c r="BZ43" s="265"/>
      <c r="CA43" s="265"/>
      <c r="CB43" s="265"/>
      <c r="CC43" s="265"/>
      <c r="CD43" s="269"/>
      <c r="CE43" s="269"/>
      <c r="CF43" s="359"/>
      <c r="CG43" s="370"/>
      <c r="CH43" s="370"/>
      <c r="CI43" s="359"/>
      <c r="CJ43" s="370"/>
      <c r="CK43" s="271"/>
      <c r="CL43" s="271"/>
      <c r="CM43" s="271"/>
      <c r="CN43" s="263"/>
      <c r="CO43" s="850"/>
      <c r="CP43" s="851"/>
    </row>
    <row r="44" spans="2:94" ht="15.95" customHeight="1" thickBot="1" x14ac:dyDescent="0.25">
      <c r="B44" s="230" t="s">
        <v>225</v>
      </c>
      <c r="C44" s="277" t="s">
        <v>93</v>
      </c>
      <c r="D44" s="277">
        <v>2112</v>
      </c>
      <c r="E44" s="278"/>
      <c r="F44" s="297">
        <v>2993.6</v>
      </c>
      <c r="G44" s="297">
        <v>2990.2</v>
      </c>
      <c r="H44" s="297"/>
      <c r="I44" s="275"/>
      <c r="J44" s="276"/>
      <c r="K44" s="277"/>
      <c r="L44" s="277"/>
      <c r="M44" s="277"/>
      <c r="N44" s="277"/>
      <c r="O44" s="277"/>
      <c r="P44" s="277"/>
      <c r="Q44" s="280"/>
      <c r="R44" s="281"/>
      <c r="S44" s="277"/>
      <c r="T44" s="277"/>
      <c r="U44" s="278"/>
      <c r="V44" s="281"/>
      <c r="W44" s="277"/>
      <c r="X44" s="277"/>
      <c r="Y44" s="277"/>
      <c r="Z44" s="277"/>
      <c r="AA44" s="277"/>
      <c r="AB44" s="277"/>
      <c r="AC44" s="280"/>
      <c r="AD44" s="281"/>
      <c r="AE44" s="279"/>
      <c r="AF44" s="279"/>
      <c r="AG44" s="279"/>
      <c r="AH44" s="279"/>
      <c r="AI44" s="279"/>
      <c r="AJ44" s="279"/>
      <c r="AK44" s="282"/>
      <c r="AL44" s="281"/>
      <c r="AM44" s="277"/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360">
        <v>1</v>
      </c>
      <c r="BB44" s="277" t="str">
        <f t="shared" si="4"/>
        <v xml:space="preserve"> </v>
      </c>
      <c r="BC44" s="278" t="str">
        <f t="shared" si="5"/>
        <v xml:space="preserve"> </v>
      </c>
      <c r="BD44" s="275">
        <v>1</v>
      </c>
      <c r="BE44" s="281"/>
      <c r="BF44" s="277"/>
      <c r="BG44" s="278">
        <v>1</v>
      </c>
      <c r="BH44" s="279"/>
      <c r="BI44" s="278"/>
      <c r="BJ44" s="279"/>
      <c r="BK44" s="277"/>
      <c r="BL44" s="277"/>
      <c r="BM44" s="277"/>
      <c r="BN44" s="277"/>
      <c r="BO44" s="387"/>
      <c r="BP44" s="277"/>
      <c r="BQ44" s="277"/>
      <c r="BR44" s="277"/>
      <c r="BS44" s="277"/>
      <c r="BT44" s="387"/>
      <c r="BU44" s="277"/>
      <c r="BV44" s="277"/>
      <c r="BW44" s="277"/>
      <c r="BX44" s="277"/>
      <c r="BY44" s="277"/>
      <c r="BZ44" s="277"/>
      <c r="CA44" s="277"/>
      <c r="CB44" s="277"/>
      <c r="CC44" s="277"/>
      <c r="CD44" s="280"/>
      <c r="CE44" s="280"/>
      <c r="CF44" s="360"/>
      <c r="CG44" s="371"/>
      <c r="CH44" s="371"/>
      <c r="CI44" s="360"/>
      <c r="CJ44" s="371"/>
      <c r="CK44" s="282"/>
      <c r="CL44" s="282"/>
      <c r="CM44" s="282"/>
      <c r="CN44" s="275"/>
      <c r="CO44" s="852"/>
      <c r="CP44" s="853"/>
    </row>
    <row r="45" spans="2:94" ht="15.95" customHeight="1" x14ac:dyDescent="0.2">
      <c r="B45" s="339"/>
      <c r="C45" s="273" t="s">
        <v>93</v>
      </c>
      <c r="D45" s="273">
        <v>2112</v>
      </c>
      <c r="E45" s="274">
        <v>2113</v>
      </c>
      <c r="F45" s="323"/>
      <c r="G45" s="323">
        <v>2990.2</v>
      </c>
      <c r="H45" s="323">
        <v>2989.8</v>
      </c>
      <c r="I45" s="315"/>
      <c r="J45" s="324"/>
      <c r="K45" s="273"/>
      <c r="L45" s="273"/>
      <c r="M45" s="273"/>
      <c r="N45" s="273"/>
      <c r="O45" s="273"/>
      <c r="P45" s="273"/>
      <c r="Q45" s="320"/>
      <c r="R45" s="326"/>
      <c r="S45" s="273"/>
      <c r="T45" s="273"/>
      <c r="U45" s="274"/>
      <c r="V45" s="326"/>
      <c r="W45" s="273"/>
      <c r="X45" s="273"/>
      <c r="Y45" s="273"/>
      <c r="Z45" s="273"/>
      <c r="AA45" s="273"/>
      <c r="AB45" s="273"/>
      <c r="AC45" s="320"/>
      <c r="AD45" s="326"/>
      <c r="AE45" s="319"/>
      <c r="AF45" s="319"/>
      <c r="AG45" s="319"/>
      <c r="AH45" s="319"/>
      <c r="AI45" s="319"/>
      <c r="AJ45" s="319"/>
      <c r="AK45" s="317"/>
      <c r="AL45" s="326"/>
      <c r="AM45" s="273">
        <v>76</v>
      </c>
      <c r="AN45" s="273"/>
      <c r="AO45" s="273"/>
      <c r="AP45" s="273"/>
      <c r="AQ45" s="273"/>
      <c r="AR45" s="273"/>
      <c r="AS45" s="274"/>
      <c r="AT45" s="319"/>
      <c r="AU45" s="273"/>
      <c r="AV45" s="320"/>
      <c r="AW45" s="320"/>
      <c r="AX45" s="274"/>
      <c r="AY45" s="326"/>
      <c r="AZ45" s="274"/>
      <c r="BA45" s="342"/>
      <c r="BB45" s="273" t="str">
        <f t="shared" si="4"/>
        <v xml:space="preserve"> </v>
      </c>
      <c r="BC45" s="274" t="str">
        <f t="shared" si="5"/>
        <v xml:space="preserve"> </v>
      </c>
      <c r="BD45" s="315"/>
      <c r="BE45" s="326"/>
      <c r="BF45" s="273"/>
      <c r="BG45" s="274"/>
      <c r="BH45" s="319"/>
      <c r="BI45" s="274"/>
      <c r="BJ45" s="319"/>
      <c r="BK45" s="273"/>
      <c r="BL45" s="273"/>
      <c r="BM45" s="273"/>
      <c r="BN45" s="273"/>
      <c r="BO45" s="390"/>
      <c r="BP45" s="273"/>
      <c r="BQ45" s="273"/>
      <c r="BR45" s="273"/>
      <c r="BS45" s="273"/>
      <c r="BT45" s="390"/>
      <c r="BU45" s="273"/>
      <c r="BV45" s="273"/>
      <c r="BW45" s="273"/>
      <c r="BX45" s="273"/>
      <c r="BY45" s="273"/>
      <c r="BZ45" s="273"/>
      <c r="CA45" s="273"/>
      <c r="CB45" s="273"/>
      <c r="CC45" s="273"/>
      <c r="CD45" s="320"/>
      <c r="CE45" s="320"/>
      <c r="CF45" s="342"/>
      <c r="CG45" s="375"/>
      <c r="CH45" s="375"/>
      <c r="CI45" s="342"/>
      <c r="CJ45" s="375"/>
      <c r="CK45" s="317"/>
      <c r="CL45" s="317"/>
      <c r="CM45" s="317"/>
      <c r="CN45" s="315">
        <v>60</v>
      </c>
      <c r="CO45" s="886" t="s">
        <v>272</v>
      </c>
      <c r="CP45" s="887"/>
    </row>
    <row r="46" spans="2:94" ht="15.95" customHeight="1" x14ac:dyDescent="0.2">
      <c r="B46" s="307" t="s">
        <v>222</v>
      </c>
      <c r="C46" s="273" t="s">
        <v>93</v>
      </c>
      <c r="D46" s="273">
        <v>2113</v>
      </c>
      <c r="E46" s="274"/>
      <c r="F46" s="323">
        <v>2993.1</v>
      </c>
      <c r="G46" s="323">
        <v>2989.8</v>
      </c>
      <c r="H46" s="323"/>
      <c r="I46" s="315"/>
      <c r="J46" s="324"/>
      <c r="K46" s="273"/>
      <c r="L46" s="273"/>
      <c r="M46" s="273"/>
      <c r="N46" s="273"/>
      <c r="O46" s="273"/>
      <c r="P46" s="273"/>
      <c r="Q46" s="320"/>
      <c r="R46" s="326"/>
      <c r="S46" s="273"/>
      <c r="T46" s="273"/>
      <c r="U46" s="274"/>
      <c r="V46" s="326"/>
      <c r="W46" s="273"/>
      <c r="X46" s="273"/>
      <c r="Y46" s="273"/>
      <c r="Z46" s="273"/>
      <c r="AA46" s="273"/>
      <c r="AB46" s="273"/>
      <c r="AC46" s="320"/>
      <c r="AD46" s="326"/>
      <c r="AE46" s="319"/>
      <c r="AF46" s="319"/>
      <c r="AG46" s="319"/>
      <c r="AH46" s="319"/>
      <c r="AI46" s="319"/>
      <c r="AJ46" s="319"/>
      <c r="AK46" s="317"/>
      <c r="AL46" s="326"/>
      <c r="AM46" s="273"/>
      <c r="AN46" s="273"/>
      <c r="AO46" s="273"/>
      <c r="AP46" s="273"/>
      <c r="AQ46" s="273"/>
      <c r="AR46" s="273"/>
      <c r="AS46" s="274"/>
      <c r="AT46" s="319"/>
      <c r="AU46" s="273"/>
      <c r="AV46" s="320"/>
      <c r="AW46" s="320"/>
      <c r="AX46" s="274"/>
      <c r="AY46" s="326"/>
      <c r="AZ46" s="274"/>
      <c r="BA46" s="342">
        <v>1</v>
      </c>
      <c r="BB46" s="336" t="str">
        <f t="shared" si="4"/>
        <v xml:space="preserve"> </v>
      </c>
      <c r="BC46" s="337" t="str">
        <f t="shared" si="5"/>
        <v xml:space="preserve"> </v>
      </c>
      <c r="BD46" s="315">
        <v>1</v>
      </c>
      <c r="BE46" s="326">
        <v>1</v>
      </c>
      <c r="BF46" s="273"/>
      <c r="BG46" s="274"/>
      <c r="BH46" s="319"/>
      <c r="BI46" s="274"/>
      <c r="BJ46" s="319"/>
      <c r="BK46" s="273"/>
      <c r="BL46" s="273"/>
      <c r="BM46" s="273"/>
      <c r="BN46" s="273"/>
      <c r="BO46" s="390"/>
      <c r="BP46" s="273"/>
      <c r="BQ46" s="273"/>
      <c r="BR46" s="273"/>
      <c r="BS46" s="273"/>
      <c r="BT46" s="390"/>
      <c r="BU46" s="273"/>
      <c r="BV46" s="273"/>
      <c r="BW46" s="273"/>
      <c r="BX46" s="273"/>
      <c r="BY46" s="273"/>
      <c r="BZ46" s="273"/>
      <c r="CA46" s="273"/>
      <c r="CB46" s="273"/>
      <c r="CC46" s="273"/>
      <c r="CD46" s="320"/>
      <c r="CE46" s="320"/>
      <c r="CF46" s="342"/>
      <c r="CG46" s="375"/>
      <c r="CH46" s="375"/>
      <c r="CI46" s="342"/>
      <c r="CJ46" s="375"/>
      <c r="CK46" s="317"/>
      <c r="CL46" s="317"/>
      <c r="CM46" s="317"/>
      <c r="CN46" s="315"/>
      <c r="CO46" s="850"/>
      <c r="CP46" s="851"/>
    </row>
    <row r="47" spans="2:94" ht="15.95" customHeight="1" x14ac:dyDescent="0.2">
      <c r="B47" s="64"/>
      <c r="C47" s="265" t="s">
        <v>93</v>
      </c>
      <c r="D47" s="265">
        <v>2113</v>
      </c>
      <c r="E47" s="272">
        <v>2139</v>
      </c>
      <c r="F47" s="296"/>
      <c r="G47" s="296">
        <v>2989.8</v>
      </c>
      <c r="H47" s="296">
        <v>2969.6</v>
      </c>
      <c r="I47" s="263"/>
      <c r="J47" s="264"/>
      <c r="K47" s="265">
        <v>52</v>
      </c>
      <c r="L47" s="265"/>
      <c r="M47" s="265"/>
      <c r="N47" s="265"/>
      <c r="O47" s="265"/>
      <c r="P47" s="265"/>
      <c r="Q47" s="269"/>
      <c r="R47" s="270" t="s">
        <v>251</v>
      </c>
      <c r="S47" s="265"/>
      <c r="T47" s="265"/>
      <c r="U47" s="272"/>
      <c r="V47" s="270"/>
      <c r="W47" s="265"/>
      <c r="X47" s="265"/>
      <c r="Y47" s="265"/>
      <c r="Z47" s="265"/>
      <c r="AA47" s="265"/>
      <c r="AB47" s="265"/>
      <c r="AC47" s="269"/>
      <c r="AD47" s="270"/>
      <c r="AE47" s="268"/>
      <c r="AF47" s="268"/>
      <c r="AG47" s="268"/>
      <c r="AH47" s="268"/>
      <c r="AI47" s="268"/>
      <c r="AJ47" s="268"/>
      <c r="AK47" s="271"/>
      <c r="AL47" s="270"/>
      <c r="AM47" s="265"/>
      <c r="AN47" s="265"/>
      <c r="AO47" s="265"/>
      <c r="AP47" s="265"/>
      <c r="AQ47" s="265"/>
      <c r="AR47" s="265"/>
      <c r="AS47" s="272"/>
      <c r="AT47" s="268"/>
      <c r="AU47" s="265"/>
      <c r="AV47" s="269"/>
      <c r="AW47" s="269"/>
      <c r="AX47" s="272"/>
      <c r="AY47" s="270"/>
      <c r="AZ47" s="272"/>
      <c r="BA47" s="359"/>
      <c r="BB47" s="265" t="str">
        <f t="shared" si="4"/>
        <v xml:space="preserve"> </v>
      </c>
      <c r="BC47" s="272" t="str">
        <f t="shared" si="5"/>
        <v xml:space="preserve"> </v>
      </c>
      <c r="BD47" s="263"/>
      <c r="BE47" s="270"/>
      <c r="BF47" s="265"/>
      <c r="BG47" s="272"/>
      <c r="BH47" s="268"/>
      <c r="BI47" s="272"/>
      <c r="BJ47" s="268"/>
      <c r="BK47" s="265"/>
      <c r="BL47" s="265"/>
      <c r="BM47" s="265"/>
      <c r="BN47" s="265"/>
      <c r="BO47" s="334"/>
      <c r="BP47" s="265"/>
      <c r="BQ47" s="265"/>
      <c r="BR47" s="265"/>
      <c r="BS47" s="265"/>
      <c r="BT47" s="334"/>
      <c r="BU47" s="265"/>
      <c r="BV47" s="265"/>
      <c r="BW47" s="265"/>
      <c r="BX47" s="265"/>
      <c r="BY47" s="265"/>
      <c r="BZ47" s="265"/>
      <c r="CA47" s="265"/>
      <c r="CB47" s="265"/>
      <c r="CC47" s="265"/>
      <c r="CD47" s="269"/>
      <c r="CE47" s="269"/>
      <c r="CF47" s="359"/>
      <c r="CG47" s="370" t="s">
        <v>238</v>
      </c>
      <c r="CH47" s="370"/>
      <c r="CI47" s="359"/>
      <c r="CJ47" s="370"/>
      <c r="CK47" s="271"/>
      <c r="CL47" s="271"/>
      <c r="CM47" s="271"/>
      <c r="CN47" s="263"/>
      <c r="CO47" s="850"/>
      <c r="CP47" s="851"/>
    </row>
    <row r="48" spans="2:94" ht="15.95" customHeight="1" x14ac:dyDescent="0.2">
      <c r="B48" s="229" t="s">
        <v>222</v>
      </c>
      <c r="C48" s="265" t="s">
        <v>95</v>
      </c>
      <c r="D48" s="265">
        <v>2114</v>
      </c>
      <c r="E48" s="272"/>
      <c r="F48" s="296">
        <v>2994.2</v>
      </c>
      <c r="G48" s="296">
        <v>2990.9</v>
      </c>
      <c r="H48" s="296"/>
      <c r="I48" s="263"/>
      <c r="J48" s="264"/>
      <c r="K48" s="265"/>
      <c r="L48" s="265"/>
      <c r="M48" s="265"/>
      <c r="N48" s="265"/>
      <c r="O48" s="265"/>
      <c r="P48" s="265"/>
      <c r="Q48" s="269"/>
      <c r="R48" s="270"/>
      <c r="S48" s="265"/>
      <c r="T48" s="265"/>
      <c r="U48" s="272"/>
      <c r="V48" s="270"/>
      <c r="W48" s="265"/>
      <c r="X48" s="265"/>
      <c r="Y48" s="265"/>
      <c r="Z48" s="265"/>
      <c r="AA48" s="265"/>
      <c r="AB48" s="265"/>
      <c r="AC48" s="269"/>
      <c r="AD48" s="270"/>
      <c r="AE48" s="268"/>
      <c r="AF48" s="268"/>
      <c r="AG48" s="268"/>
      <c r="AH48" s="268"/>
      <c r="AI48" s="268"/>
      <c r="AJ48" s="268"/>
      <c r="AK48" s="271"/>
      <c r="AL48" s="270"/>
      <c r="AM48" s="265"/>
      <c r="AN48" s="265"/>
      <c r="AO48" s="265"/>
      <c r="AP48" s="265"/>
      <c r="AQ48" s="265"/>
      <c r="AR48" s="265"/>
      <c r="AS48" s="272"/>
      <c r="AT48" s="268"/>
      <c r="AU48" s="265"/>
      <c r="AV48" s="269"/>
      <c r="AW48" s="269"/>
      <c r="AX48" s="272"/>
      <c r="AY48" s="270"/>
      <c r="AZ48" s="272"/>
      <c r="BA48" s="359">
        <v>1</v>
      </c>
      <c r="BB48" s="265" t="str">
        <f t="shared" si="4"/>
        <v xml:space="preserve"> </v>
      </c>
      <c r="BC48" s="272" t="str">
        <f t="shared" si="5"/>
        <v xml:space="preserve"> </v>
      </c>
      <c r="BD48" s="263"/>
      <c r="BE48" s="270"/>
      <c r="BF48" s="265"/>
      <c r="BG48" s="272"/>
      <c r="BH48" s="268">
        <v>1</v>
      </c>
      <c r="BI48" s="272"/>
      <c r="BJ48" s="268">
        <v>1</v>
      </c>
      <c r="BK48" s="265">
        <v>1</v>
      </c>
      <c r="BL48" s="265"/>
      <c r="BM48" s="265"/>
      <c r="BN48" s="265"/>
      <c r="BO48" s="334"/>
      <c r="BP48" s="265"/>
      <c r="BQ48" s="265"/>
      <c r="BR48" s="265"/>
      <c r="BS48" s="265"/>
      <c r="BT48" s="334"/>
      <c r="BU48" s="265"/>
      <c r="BV48" s="265"/>
      <c r="BW48" s="265"/>
      <c r="BX48" s="265"/>
      <c r="BY48" s="265"/>
      <c r="BZ48" s="265"/>
      <c r="CA48" s="265"/>
      <c r="CB48" s="265"/>
      <c r="CC48" s="265"/>
      <c r="CD48" s="269"/>
      <c r="CE48" s="269"/>
      <c r="CF48" s="359"/>
      <c r="CG48" s="370"/>
      <c r="CH48" s="370"/>
      <c r="CI48" s="359"/>
      <c r="CJ48" s="370"/>
      <c r="CK48" s="271"/>
      <c r="CL48" s="271"/>
      <c r="CM48" s="271"/>
      <c r="CN48" s="263"/>
      <c r="CO48" s="850"/>
      <c r="CP48" s="851"/>
    </row>
    <row r="49" spans="2:94" ht="15.95" customHeight="1" thickBot="1" x14ac:dyDescent="0.25">
      <c r="B49" s="230"/>
      <c r="C49" s="277" t="s">
        <v>95</v>
      </c>
      <c r="D49" s="277">
        <v>2114</v>
      </c>
      <c r="E49" s="278">
        <v>2115</v>
      </c>
      <c r="F49" s="297"/>
      <c r="G49" s="297">
        <v>2990.9</v>
      </c>
      <c r="H49" s="297">
        <v>2990</v>
      </c>
      <c r="I49" s="275"/>
      <c r="J49" s="276"/>
      <c r="K49" s="277"/>
      <c r="L49" s="277"/>
      <c r="M49" s="277"/>
      <c r="N49" s="277"/>
      <c r="O49" s="277"/>
      <c r="P49" s="277"/>
      <c r="Q49" s="280"/>
      <c r="R49" s="281"/>
      <c r="S49" s="277"/>
      <c r="T49" s="277"/>
      <c r="U49" s="278"/>
      <c r="V49" s="281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>
        <v>28</v>
      </c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360"/>
      <c r="BB49" s="277" t="str">
        <f t="shared" si="4"/>
        <v xml:space="preserve"> </v>
      </c>
      <c r="BC49" s="278" t="str">
        <f t="shared" si="5"/>
        <v xml:space="preserve"> </v>
      </c>
      <c r="BD49" s="275"/>
      <c r="BE49" s="281"/>
      <c r="BF49" s="277"/>
      <c r="BG49" s="278"/>
      <c r="BH49" s="279"/>
      <c r="BI49" s="278"/>
      <c r="BJ49" s="279"/>
      <c r="BK49" s="277"/>
      <c r="BL49" s="277"/>
      <c r="BM49" s="277"/>
      <c r="BN49" s="277"/>
      <c r="BO49" s="387"/>
      <c r="BP49" s="277"/>
      <c r="BQ49" s="277"/>
      <c r="BR49" s="277"/>
      <c r="BS49" s="277"/>
      <c r="BT49" s="387"/>
      <c r="BU49" s="277"/>
      <c r="BV49" s="277"/>
      <c r="BW49" s="277"/>
      <c r="BX49" s="277"/>
      <c r="BY49" s="277"/>
      <c r="BZ49" s="277"/>
      <c r="CA49" s="277"/>
      <c r="CB49" s="277"/>
      <c r="CC49" s="277"/>
      <c r="CD49" s="280"/>
      <c r="CE49" s="280"/>
      <c r="CF49" s="360"/>
      <c r="CG49" s="371"/>
      <c r="CH49" s="371"/>
      <c r="CI49" s="360"/>
      <c r="CJ49" s="371"/>
      <c r="CK49" s="282"/>
      <c r="CL49" s="282"/>
      <c r="CM49" s="282"/>
      <c r="CN49" s="275"/>
      <c r="CO49" s="852"/>
      <c r="CP49" s="853"/>
    </row>
    <row r="50" spans="2:94" ht="15.95" customHeight="1" x14ac:dyDescent="0.2">
      <c r="B50" s="307" t="s">
        <v>222</v>
      </c>
      <c r="C50" s="273" t="s">
        <v>95</v>
      </c>
      <c r="D50" s="273">
        <v>2115</v>
      </c>
      <c r="E50" s="274"/>
      <c r="F50" s="323">
        <v>2993.4</v>
      </c>
      <c r="G50" s="323">
        <v>2990</v>
      </c>
      <c r="H50" s="323"/>
      <c r="I50" s="315"/>
      <c r="J50" s="324"/>
      <c r="K50" s="273"/>
      <c r="L50" s="273"/>
      <c r="M50" s="273"/>
      <c r="N50" s="273"/>
      <c r="O50" s="273"/>
      <c r="P50" s="273"/>
      <c r="Q50" s="320"/>
      <c r="R50" s="326"/>
      <c r="S50" s="273"/>
      <c r="T50" s="273"/>
      <c r="U50" s="274"/>
      <c r="V50" s="326"/>
      <c r="W50" s="273"/>
      <c r="X50" s="273"/>
      <c r="Y50" s="273"/>
      <c r="Z50" s="273"/>
      <c r="AA50" s="273"/>
      <c r="AB50" s="273"/>
      <c r="AC50" s="320"/>
      <c r="AD50" s="326"/>
      <c r="AE50" s="319"/>
      <c r="AF50" s="319"/>
      <c r="AG50" s="319"/>
      <c r="AH50" s="319"/>
      <c r="AI50" s="319"/>
      <c r="AJ50" s="319"/>
      <c r="AK50" s="317"/>
      <c r="AL50" s="326"/>
      <c r="AM50" s="273"/>
      <c r="AN50" s="273"/>
      <c r="AO50" s="273"/>
      <c r="AP50" s="273"/>
      <c r="AQ50" s="273"/>
      <c r="AR50" s="273"/>
      <c r="AS50" s="274"/>
      <c r="AT50" s="319"/>
      <c r="AU50" s="273"/>
      <c r="AV50" s="320"/>
      <c r="AW50" s="320"/>
      <c r="AX50" s="274"/>
      <c r="AY50" s="326"/>
      <c r="AZ50" s="274"/>
      <c r="BA50" s="342">
        <v>1</v>
      </c>
      <c r="BB50" s="273" t="str">
        <f t="shared" si="4"/>
        <v xml:space="preserve"> </v>
      </c>
      <c r="BC50" s="274" t="str">
        <f t="shared" si="5"/>
        <v xml:space="preserve"> </v>
      </c>
      <c r="BD50" s="315">
        <v>1</v>
      </c>
      <c r="BE50" s="326">
        <v>1</v>
      </c>
      <c r="BF50" s="273"/>
      <c r="BG50" s="274"/>
      <c r="BH50" s="319"/>
      <c r="BI50" s="274"/>
      <c r="BJ50" s="319"/>
      <c r="BK50" s="273"/>
      <c r="BL50" s="273"/>
      <c r="BM50" s="273"/>
      <c r="BN50" s="273"/>
      <c r="BO50" s="390"/>
      <c r="BP50" s="273"/>
      <c r="BQ50" s="273"/>
      <c r="BR50" s="273"/>
      <c r="BS50" s="273"/>
      <c r="BT50" s="390"/>
      <c r="BU50" s="273"/>
      <c r="BV50" s="273"/>
      <c r="BW50" s="273"/>
      <c r="BX50" s="273"/>
      <c r="BY50" s="273"/>
      <c r="BZ50" s="273"/>
      <c r="CA50" s="273"/>
      <c r="CB50" s="273"/>
      <c r="CC50" s="273"/>
      <c r="CD50" s="320"/>
      <c r="CE50" s="320"/>
      <c r="CF50" s="342"/>
      <c r="CG50" s="375"/>
      <c r="CH50" s="375"/>
      <c r="CI50" s="342"/>
      <c r="CJ50" s="375"/>
      <c r="CK50" s="317"/>
      <c r="CL50" s="317"/>
      <c r="CM50" s="317"/>
      <c r="CN50" s="315"/>
      <c r="CO50" s="865"/>
      <c r="CP50" s="885"/>
    </row>
    <row r="51" spans="2:94" ht="15.95" customHeight="1" x14ac:dyDescent="0.2">
      <c r="B51" s="307"/>
      <c r="C51" s="273" t="s">
        <v>95</v>
      </c>
      <c r="D51" s="273">
        <v>2115</v>
      </c>
      <c r="E51" s="274">
        <v>2116</v>
      </c>
      <c r="F51" s="323"/>
      <c r="G51" s="323">
        <v>2990</v>
      </c>
      <c r="H51" s="323">
        <v>2989.8</v>
      </c>
      <c r="I51" s="315"/>
      <c r="J51" s="324"/>
      <c r="K51" s="273"/>
      <c r="L51" s="273"/>
      <c r="M51" s="273"/>
      <c r="N51" s="273"/>
      <c r="O51" s="273"/>
      <c r="P51" s="273"/>
      <c r="Q51" s="320"/>
      <c r="R51" s="326"/>
      <c r="S51" s="273"/>
      <c r="T51" s="273"/>
      <c r="U51" s="274"/>
      <c r="V51" s="326"/>
      <c r="W51" s="273"/>
      <c r="X51" s="273"/>
      <c r="Y51" s="273"/>
      <c r="Z51" s="273"/>
      <c r="AA51" s="273"/>
      <c r="AB51" s="273"/>
      <c r="AC51" s="320"/>
      <c r="AD51" s="326"/>
      <c r="AE51" s="319"/>
      <c r="AF51" s="319"/>
      <c r="AG51" s="319"/>
      <c r="AH51" s="319"/>
      <c r="AI51" s="319"/>
      <c r="AJ51" s="319"/>
      <c r="AK51" s="317"/>
      <c r="AL51" s="326"/>
      <c r="AM51" s="273">
        <v>72</v>
      </c>
      <c r="AN51" s="273"/>
      <c r="AO51" s="273"/>
      <c r="AP51" s="273"/>
      <c r="AQ51" s="273"/>
      <c r="AR51" s="273"/>
      <c r="AS51" s="274"/>
      <c r="AT51" s="319"/>
      <c r="AU51" s="273"/>
      <c r="AV51" s="320"/>
      <c r="AW51" s="320"/>
      <c r="AX51" s="274"/>
      <c r="AY51" s="326"/>
      <c r="AZ51" s="274"/>
      <c r="BA51" s="342"/>
      <c r="BB51" s="273" t="str">
        <f t="shared" si="4"/>
        <v xml:space="preserve"> </v>
      </c>
      <c r="BC51" s="274" t="str">
        <f t="shared" si="5"/>
        <v xml:space="preserve"> </v>
      </c>
      <c r="BD51" s="315"/>
      <c r="BE51" s="326"/>
      <c r="BF51" s="273"/>
      <c r="BG51" s="274"/>
      <c r="BH51" s="319"/>
      <c r="BI51" s="274"/>
      <c r="BJ51" s="319"/>
      <c r="BK51" s="273"/>
      <c r="BL51" s="273"/>
      <c r="BM51" s="273"/>
      <c r="BN51" s="273"/>
      <c r="BO51" s="390"/>
      <c r="BP51" s="273"/>
      <c r="BQ51" s="273"/>
      <c r="BR51" s="273"/>
      <c r="BS51" s="273"/>
      <c r="BT51" s="390"/>
      <c r="BU51" s="273"/>
      <c r="BV51" s="273"/>
      <c r="BW51" s="273"/>
      <c r="BX51" s="273"/>
      <c r="BY51" s="273"/>
      <c r="BZ51" s="273"/>
      <c r="CA51" s="273"/>
      <c r="CB51" s="273"/>
      <c r="CC51" s="273"/>
      <c r="CD51" s="320"/>
      <c r="CE51" s="320"/>
      <c r="CF51" s="342"/>
      <c r="CG51" s="375"/>
      <c r="CH51" s="375"/>
      <c r="CI51" s="342"/>
      <c r="CJ51" s="375"/>
      <c r="CK51" s="317"/>
      <c r="CL51" s="317"/>
      <c r="CM51" s="317"/>
      <c r="CN51" s="315"/>
      <c r="CO51" s="850"/>
      <c r="CP51" s="851"/>
    </row>
    <row r="52" spans="2:94" ht="15.95" customHeight="1" x14ac:dyDescent="0.2">
      <c r="B52" s="229" t="s">
        <v>221</v>
      </c>
      <c r="C52" s="265" t="s">
        <v>95</v>
      </c>
      <c r="D52" s="265">
        <v>2116</v>
      </c>
      <c r="E52" s="272"/>
      <c r="F52" s="296">
        <v>2993.8</v>
      </c>
      <c r="G52" s="296">
        <v>2989.8</v>
      </c>
      <c r="H52" s="296"/>
      <c r="I52" s="263"/>
      <c r="J52" s="264"/>
      <c r="K52" s="265"/>
      <c r="L52" s="265"/>
      <c r="M52" s="265"/>
      <c r="N52" s="265"/>
      <c r="O52" s="265"/>
      <c r="P52" s="265"/>
      <c r="Q52" s="269"/>
      <c r="R52" s="270"/>
      <c r="S52" s="265"/>
      <c r="T52" s="265"/>
      <c r="U52" s="272"/>
      <c r="V52" s="270"/>
      <c r="W52" s="265"/>
      <c r="X52" s="265"/>
      <c r="Y52" s="265"/>
      <c r="Z52" s="265"/>
      <c r="AA52" s="265"/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/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359">
        <v>1</v>
      </c>
      <c r="BB52" s="265" t="str">
        <f t="shared" si="4"/>
        <v xml:space="preserve"> </v>
      </c>
      <c r="BC52" s="272" t="str">
        <f t="shared" si="5"/>
        <v xml:space="preserve"> </v>
      </c>
      <c r="BD52" s="263">
        <v>1</v>
      </c>
      <c r="BE52" s="270"/>
      <c r="BF52" s="265"/>
      <c r="BG52" s="272">
        <v>1</v>
      </c>
      <c r="BH52" s="268"/>
      <c r="BI52" s="272"/>
      <c r="BJ52" s="268"/>
      <c r="BK52" s="265"/>
      <c r="BL52" s="265"/>
      <c r="BM52" s="265"/>
      <c r="BN52" s="265"/>
      <c r="BO52" s="334"/>
      <c r="BP52" s="265"/>
      <c r="BQ52" s="265"/>
      <c r="BR52" s="265"/>
      <c r="BS52" s="265"/>
      <c r="BT52" s="334"/>
      <c r="BU52" s="265"/>
      <c r="BV52" s="265"/>
      <c r="BW52" s="265"/>
      <c r="BX52" s="265"/>
      <c r="BY52" s="265"/>
      <c r="BZ52" s="265"/>
      <c r="CA52" s="265"/>
      <c r="CB52" s="265"/>
      <c r="CC52" s="265"/>
      <c r="CD52" s="269"/>
      <c r="CE52" s="269"/>
      <c r="CF52" s="359"/>
      <c r="CG52" s="370"/>
      <c r="CH52" s="370"/>
      <c r="CI52" s="359"/>
      <c r="CJ52" s="370"/>
      <c r="CK52" s="271"/>
      <c r="CL52" s="271"/>
      <c r="CM52" s="271"/>
      <c r="CN52" s="263"/>
      <c r="CO52" s="850"/>
      <c r="CP52" s="851"/>
    </row>
    <row r="53" spans="2:94" ht="15.95" customHeight="1" x14ac:dyDescent="0.2">
      <c r="B53" s="64"/>
      <c r="C53" s="265" t="s">
        <v>95</v>
      </c>
      <c r="D53" s="265">
        <v>2116</v>
      </c>
      <c r="E53" s="272">
        <v>2117</v>
      </c>
      <c r="F53" s="296"/>
      <c r="G53" s="296">
        <v>2989.8</v>
      </c>
      <c r="H53" s="296">
        <v>2986.7</v>
      </c>
      <c r="I53" s="263"/>
      <c r="J53" s="264"/>
      <c r="K53" s="265">
        <v>40</v>
      </c>
      <c r="L53" s="265"/>
      <c r="M53" s="265"/>
      <c r="N53" s="265"/>
      <c r="O53" s="265"/>
      <c r="P53" s="265"/>
      <c r="Q53" s="269"/>
      <c r="R53" s="270"/>
      <c r="S53" s="265"/>
      <c r="T53" s="265"/>
      <c r="U53" s="272"/>
      <c r="V53" s="270"/>
      <c r="W53" s="265"/>
      <c r="X53" s="265"/>
      <c r="Y53" s="265"/>
      <c r="Z53" s="265"/>
      <c r="AA53" s="265"/>
      <c r="AB53" s="265"/>
      <c r="AC53" s="269"/>
      <c r="AD53" s="270"/>
      <c r="AE53" s="268"/>
      <c r="AF53" s="268"/>
      <c r="AG53" s="268"/>
      <c r="AH53" s="268"/>
      <c r="AI53" s="268"/>
      <c r="AJ53" s="268"/>
      <c r="AK53" s="271"/>
      <c r="AL53" s="270"/>
      <c r="AM53" s="265"/>
      <c r="AN53" s="265"/>
      <c r="AO53" s="265"/>
      <c r="AP53" s="265"/>
      <c r="AQ53" s="265"/>
      <c r="AR53" s="265"/>
      <c r="AS53" s="272"/>
      <c r="AT53" s="268"/>
      <c r="AU53" s="265"/>
      <c r="AV53" s="269"/>
      <c r="AW53" s="269"/>
      <c r="AX53" s="272"/>
      <c r="AY53" s="270"/>
      <c r="AZ53" s="272"/>
      <c r="BA53" s="359"/>
      <c r="BB53" s="265" t="str">
        <f t="shared" si="4"/>
        <v xml:space="preserve"> </v>
      </c>
      <c r="BC53" s="272" t="str">
        <f t="shared" si="5"/>
        <v xml:space="preserve"> </v>
      </c>
      <c r="BD53" s="263"/>
      <c r="BE53" s="270"/>
      <c r="BF53" s="265"/>
      <c r="BG53" s="272"/>
      <c r="BH53" s="268"/>
      <c r="BI53" s="272"/>
      <c r="BJ53" s="268"/>
      <c r="BK53" s="265"/>
      <c r="BL53" s="265"/>
      <c r="BM53" s="265"/>
      <c r="BN53" s="265"/>
      <c r="BO53" s="334"/>
      <c r="BP53" s="265"/>
      <c r="BQ53" s="265"/>
      <c r="BR53" s="265"/>
      <c r="BS53" s="265"/>
      <c r="BT53" s="334"/>
      <c r="BU53" s="265"/>
      <c r="BV53" s="265"/>
      <c r="BW53" s="265"/>
      <c r="BX53" s="265"/>
      <c r="BY53" s="265"/>
      <c r="BZ53" s="265"/>
      <c r="CA53" s="265"/>
      <c r="CB53" s="265"/>
      <c r="CC53" s="265"/>
      <c r="CD53" s="269"/>
      <c r="CE53" s="269"/>
      <c r="CF53" s="359"/>
      <c r="CG53" s="370"/>
      <c r="CH53" s="370"/>
      <c r="CI53" s="359"/>
      <c r="CJ53" s="370"/>
      <c r="CK53" s="271"/>
      <c r="CL53" s="271"/>
      <c r="CM53" s="271"/>
      <c r="CN53" s="263"/>
      <c r="CO53" s="850"/>
      <c r="CP53" s="851"/>
    </row>
    <row r="54" spans="2:94" ht="15.95" customHeight="1" thickBot="1" x14ac:dyDescent="0.25">
      <c r="B54" s="230" t="s">
        <v>223</v>
      </c>
      <c r="C54" s="277" t="s">
        <v>95</v>
      </c>
      <c r="D54" s="277">
        <v>2118</v>
      </c>
      <c r="E54" s="278"/>
      <c r="F54" s="300"/>
      <c r="G54" s="300">
        <v>2980.1</v>
      </c>
      <c r="H54" s="300">
        <v>2979.9</v>
      </c>
      <c r="I54" s="275"/>
      <c r="J54" s="276"/>
      <c r="K54" s="277"/>
      <c r="L54" s="277"/>
      <c r="M54" s="277"/>
      <c r="N54" s="277"/>
      <c r="O54" s="277"/>
      <c r="P54" s="277"/>
      <c r="Q54" s="280"/>
      <c r="R54" s="281"/>
      <c r="S54" s="277"/>
      <c r="T54" s="277"/>
      <c r="U54" s="278"/>
      <c r="V54" s="281"/>
      <c r="W54" s="277"/>
      <c r="X54" s="277">
        <v>8</v>
      </c>
      <c r="Y54" s="277"/>
      <c r="Z54" s="277"/>
      <c r="AA54" s="277"/>
      <c r="AB54" s="277"/>
      <c r="AC54" s="280"/>
      <c r="AD54" s="281"/>
      <c r="AE54" s="279"/>
      <c r="AF54" s="279"/>
      <c r="AG54" s="279"/>
      <c r="AH54" s="279"/>
      <c r="AI54" s="279"/>
      <c r="AJ54" s="279"/>
      <c r="AK54" s="282"/>
      <c r="AL54" s="281"/>
      <c r="AM54" s="277"/>
      <c r="AN54" s="277"/>
      <c r="AO54" s="277"/>
      <c r="AP54" s="277"/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360"/>
      <c r="BB54" s="277" t="str">
        <f t="shared" si="4"/>
        <v xml:space="preserve"> </v>
      </c>
      <c r="BC54" s="278" t="str">
        <f t="shared" si="5"/>
        <v xml:space="preserve"> </v>
      </c>
      <c r="BD54" s="275"/>
      <c r="BE54" s="281"/>
      <c r="BF54" s="277"/>
      <c r="BG54" s="278"/>
      <c r="BH54" s="279"/>
      <c r="BI54" s="278"/>
      <c r="BJ54" s="279"/>
      <c r="BK54" s="277"/>
      <c r="BL54" s="277"/>
      <c r="BM54" s="277"/>
      <c r="BN54" s="277"/>
      <c r="BO54" s="387"/>
      <c r="BP54" s="277"/>
      <c r="BQ54" s="277"/>
      <c r="BR54" s="277"/>
      <c r="BS54" s="277"/>
      <c r="BT54" s="38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/>
      <c r="CF54" s="360"/>
      <c r="CG54" s="371"/>
      <c r="CH54" s="371"/>
      <c r="CI54" s="360"/>
      <c r="CJ54" s="371"/>
      <c r="CK54" s="282"/>
      <c r="CL54" s="282">
        <v>0.44650000000000001</v>
      </c>
      <c r="CM54" s="282"/>
      <c r="CN54" s="275">
        <v>48</v>
      </c>
      <c r="CO54" s="883" t="s">
        <v>293</v>
      </c>
      <c r="CP54" s="884"/>
    </row>
    <row r="55" spans="2:94" ht="15.95" customHeight="1" x14ac:dyDescent="0.2">
      <c r="B55" s="307" t="s">
        <v>226</v>
      </c>
      <c r="C55" s="273" t="s">
        <v>93</v>
      </c>
      <c r="D55" s="273">
        <v>2119</v>
      </c>
      <c r="E55" s="274"/>
      <c r="F55" s="340">
        <v>2975.4</v>
      </c>
      <c r="G55" s="340">
        <v>2967</v>
      </c>
      <c r="H55" s="340"/>
      <c r="I55" s="315"/>
      <c r="J55" s="324"/>
      <c r="K55" s="273"/>
      <c r="L55" s="273"/>
      <c r="M55" s="273"/>
      <c r="N55" s="273"/>
      <c r="O55" s="273"/>
      <c r="P55" s="273"/>
      <c r="Q55" s="320"/>
      <c r="R55" s="326"/>
      <c r="S55" s="273"/>
      <c r="T55" s="273"/>
      <c r="U55" s="274"/>
      <c r="V55" s="326"/>
      <c r="W55" s="273"/>
      <c r="X55" s="273"/>
      <c r="Y55" s="273"/>
      <c r="Z55" s="273"/>
      <c r="AA55" s="273"/>
      <c r="AB55" s="273"/>
      <c r="AC55" s="320"/>
      <c r="AD55" s="326"/>
      <c r="AE55" s="319"/>
      <c r="AF55" s="319"/>
      <c r="AG55" s="319"/>
      <c r="AH55" s="319"/>
      <c r="AI55" s="319"/>
      <c r="AJ55" s="319"/>
      <c r="AK55" s="317"/>
      <c r="AL55" s="326"/>
      <c r="AM55" s="273"/>
      <c r="AN55" s="273"/>
      <c r="AO55" s="273"/>
      <c r="AP55" s="273"/>
      <c r="AQ55" s="273"/>
      <c r="AR55" s="273"/>
      <c r="AS55" s="274"/>
      <c r="AT55" s="319"/>
      <c r="AU55" s="273"/>
      <c r="AV55" s="320"/>
      <c r="AW55" s="320"/>
      <c r="AX55" s="274"/>
      <c r="AY55" s="326"/>
      <c r="AZ55" s="274"/>
      <c r="BA55" s="342">
        <v>1</v>
      </c>
      <c r="BB55" s="273">
        <f t="shared" si="4"/>
        <v>3.4000000000000909</v>
      </c>
      <c r="BC55" s="274" t="str">
        <f t="shared" si="5"/>
        <v xml:space="preserve"> </v>
      </c>
      <c r="BD55" s="315"/>
      <c r="BE55" s="326"/>
      <c r="BF55" s="273"/>
      <c r="BG55" s="274"/>
      <c r="BH55" s="319"/>
      <c r="BI55" s="274"/>
      <c r="BJ55" s="319"/>
      <c r="BK55" s="273"/>
      <c r="BL55" s="273"/>
      <c r="BM55" s="273"/>
      <c r="BN55" s="273"/>
      <c r="BO55" s="390"/>
      <c r="BP55" s="273"/>
      <c r="BQ55" s="273"/>
      <c r="BR55" s="273"/>
      <c r="BS55" s="273"/>
      <c r="BT55" s="390"/>
      <c r="BU55" s="273"/>
      <c r="BV55" s="273"/>
      <c r="BW55" s="273">
        <v>1</v>
      </c>
      <c r="BX55" s="273">
        <v>1</v>
      </c>
      <c r="BY55" s="273"/>
      <c r="BZ55" s="273"/>
      <c r="CA55" s="273"/>
      <c r="CB55" s="273"/>
      <c r="CC55" s="273"/>
      <c r="CD55" s="320"/>
      <c r="CE55" s="320"/>
      <c r="CF55" s="342"/>
      <c r="CG55" s="375"/>
      <c r="CH55" s="375"/>
      <c r="CI55" s="342"/>
      <c r="CJ55" s="375"/>
      <c r="CK55" s="317"/>
      <c r="CL55" s="317"/>
      <c r="CM55" s="317"/>
      <c r="CN55" s="315"/>
      <c r="CO55" s="865"/>
      <c r="CP55" s="885"/>
    </row>
    <row r="56" spans="2:94" ht="15.95" customHeight="1" x14ac:dyDescent="0.2">
      <c r="B56" s="307"/>
      <c r="C56" s="273" t="s">
        <v>93</v>
      </c>
      <c r="D56" s="273">
        <v>2119</v>
      </c>
      <c r="E56" s="274">
        <v>2120</v>
      </c>
      <c r="F56" s="340"/>
      <c r="G56" s="340">
        <v>2967</v>
      </c>
      <c r="H56" s="340">
        <v>2966.1</v>
      </c>
      <c r="I56" s="315"/>
      <c r="J56" s="324"/>
      <c r="K56" s="273"/>
      <c r="L56" s="273"/>
      <c r="M56" s="273"/>
      <c r="N56" s="273"/>
      <c r="O56" s="273"/>
      <c r="P56" s="273"/>
      <c r="Q56" s="320"/>
      <c r="R56" s="326"/>
      <c r="S56" s="273"/>
      <c r="T56" s="273"/>
      <c r="U56" s="274"/>
      <c r="V56" s="326"/>
      <c r="W56" s="273"/>
      <c r="X56" s="273"/>
      <c r="Y56" s="273"/>
      <c r="Z56" s="273"/>
      <c r="AA56" s="273"/>
      <c r="AB56" s="273"/>
      <c r="AC56" s="320"/>
      <c r="AD56" s="326"/>
      <c r="AE56" s="319"/>
      <c r="AF56" s="319">
        <v>24</v>
      </c>
      <c r="AG56" s="319"/>
      <c r="AH56" s="319"/>
      <c r="AI56" s="319"/>
      <c r="AJ56" s="319"/>
      <c r="AK56" s="317"/>
      <c r="AL56" s="326"/>
      <c r="AM56" s="273"/>
      <c r="AN56" s="273"/>
      <c r="AO56" s="273"/>
      <c r="AP56" s="273"/>
      <c r="AQ56" s="273"/>
      <c r="AR56" s="273"/>
      <c r="AS56" s="274"/>
      <c r="AT56" s="319"/>
      <c r="AU56" s="273"/>
      <c r="AV56" s="320"/>
      <c r="AW56" s="320"/>
      <c r="AX56" s="274"/>
      <c r="AY56" s="326"/>
      <c r="AZ56" s="274"/>
      <c r="BA56" s="342"/>
      <c r="BB56" s="336" t="str">
        <f t="shared" si="4"/>
        <v xml:space="preserve"> </v>
      </c>
      <c r="BC56" s="338" t="str">
        <f t="shared" si="5"/>
        <v xml:space="preserve"> </v>
      </c>
      <c r="BD56" s="315"/>
      <c r="BE56" s="326"/>
      <c r="BF56" s="273"/>
      <c r="BG56" s="274"/>
      <c r="BH56" s="319"/>
      <c r="BI56" s="274"/>
      <c r="BJ56" s="319"/>
      <c r="BK56" s="273"/>
      <c r="BL56" s="273"/>
      <c r="BM56" s="273"/>
      <c r="BN56" s="273"/>
      <c r="BO56" s="390"/>
      <c r="BP56" s="273"/>
      <c r="BQ56" s="273"/>
      <c r="BR56" s="273"/>
      <c r="BS56" s="273"/>
      <c r="BT56" s="390"/>
      <c r="BU56" s="273"/>
      <c r="BV56" s="273"/>
      <c r="BW56" s="273"/>
      <c r="BX56" s="273"/>
      <c r="BY56" s="273"/>
      <c r="BZ56" s="273"/>
      <c r="CA56" s="273"/>
      <c r="CB56" s="273"/>
      <c r="CC56" s="273"/>
      <c r="CD56" s="320"/>
      <c r="CE56" s="320"/>
      <c r="CF56" s="342"/>
      <c r="CG56" s="375"/>
      <c r="CH56" s="375"/>
      <c r="CI56" s="342"/>
      <c r="CJ56" s="375"/>
      <c r="CK56" s="317"/>
      <c r="CL56" s="317"/>
      <c r="CM56" s="317"/>
      <c r="CN56" s="315"/>
      <c r="CO56" s="850"/>
      <c r="CP56" s="851"/>
    </row>
    <row r="57" spans="2:94" ht="15.95" customHeight="1" x14ac:dyDescent="0.2">
      <c r="B57" s="229" t="s">
        <v>219</v>
      </c>
      <c r="C57" s="265" t="s">
        <v>95</v>
      </c>
      <c r="D57" s="265">
        <v>2121</v>
      </c>
      <c r="E57" s="272"/>
      <c r="F57" s="299">
        <v>2983</v>
      </c>
      <c r="G57" s="299">
        <v>2980.9</v>
      </c>
      <c r="H57" s="296"/>
      <c r="I57" s="263"/>
      <c r="J57" s="264"/>
      <c r="K57" s="265"/>
      <c r="L57" s="265"/>
      <c r="M57" s="265"/>
      <c r="N57" s="265"/>
      <c r="O57" s="265"/>
      <c r="P57" s="265"/>
      <c r="Q57" s="269"/>
      <c r="R57" s="270"/>
      <c r="S57" s="265"/>
      <c r="T57" s="265"/>
      <c r="U57" s="272"/>
      <c r="V57" s="270"/>
      <c r="W57" s="265"/>
      <c r="X57" s="265"/>
      <c r="Y57" s="265"/>
      <c r="Z57" s="265"/>
      <c r="AA57" s="265"/>
      <c r="AB57" s="265"/>
      <c r="AC57" s="269"/>
      <c r="AD57" s="270"/>
      <c r="AE57" s="268"/>
      <c r="AF57" s="268"/>
      <c r="AG57" s="268"/>
      <c r="AH57" s="268"/>
      <c r="AI57" s="268"/>
      <c r="AJ57" s="268"/>
      <c r="AK57" s="271"/>
      <c r="AL57" s="270"/>
      <c r="AM57" s="265"/>
      <c r="AN57" s="265"/>
      <c r="AO57" s="265"/>
      <c r="AP57" s="265"/>
      <c r="AQ57" s="265"/>
      <c r="AR57" s="265"/>
      <c r="AS57" s="272"/>
      <c r="AT57" s="268"/>
      <c r="AU57" s="265"/>
      <c r="AV57" s="269"/>
      <c r="AW57" s="269"/>
      <c r="AX57" s="272"/>
      <c r="AY57" s="270"/>
      <c r="AZ57" s="272"/>
      <c r="BA57" s="359">
        <v>1</v>
      </c>
      <c r="BB57" s="265" t="str">
        <f t="shared" si="4"/>
        <v xml:space="preserve"> </v>
      </c>
      <c r="BC57" s="269" t="str">
        <f t="shared" si="5"/>
        <v xml:space="preserve"> </v>
      </c>
      <c r="BD57" s="263"/>
      <c r="BE57" s="270"/>
      <c r="BF57" s="265"/>
      <c r="BG57" s="272"/>
      <c r="BH57" s="268"/>
      <c r="BI57" s="272"/>
      <c r="BJ57" s="268"/>
      <c r="BK57" s="265"/>
      <c r="BL57" s="265"/>
      <c r="BM57" s="265"/>
      <c r="BN57" s="265"/>
      <c r="BO57" s="334"/>
      <c r="BP57" s="265"/>
      <c r="BQ57" s="265"/>
      <c r="BR57" s="265"/>
      <c r="BS57" s="265"/>
      <c r="BT57" s="334"/>
      <c r="BU57" s="265"/>
      <c r="BV57" s="265"/>
      <c r="BW57" s="265"/>
      <c r="BX57" s="265"/>
      <c r="BY57" s="265"/>
      <c r="BZ57" s="265"/>
      <c r="CA57" s="265"/>
      <c r="CB57" s="265"/>
      <c r="CC57" s="265"/>
      <c r="CD57" s="269">
        <v>1</v>
      </c>
      <c r="CE57" s="269"/>
      <c r="CF57" s="359"/>
      <c r="CG57" s="370"/>
      <c r="CH57" s="370"/>
      <c r="CI57" s="359"/>
      <c r="CJ57" s="370"/>
      <c r="CK57" s="271"/>
      <c r="CL57" s="271"/>
      <c r="CM57" s="271"/>
      <c r="CN57" s="263">
        <v>6</v>
      </c>
      <c r="CO57" s="793" t="s">
        <v>269</v>
      </c>
      <c r="CP57" s="794"/>
    </row>
    <row r="58" spans="2:94" ht="15.95" customHeight="1" x14ac:dyDescent="0.2">
      <c r="B58" s="229" t="s">
        <v>228</v>
      </c>
      <c r="C58" s="265" t="s">
        <v>93</v>
      </c>
      <c r="D58" s="265">
        <v>2122</v>
      </c>
      <c r="E58" s="272"/>
      <c r="F58" s="296">
        <v>2990.3</v>
      </c>
      <c r="G58" s="296">
        <v>2986.9</v>
      </c>
      <c r="H58" s="296"/>
      <c r="I58" s="263"/>
      <c r="J58" s="264"/>
      <c r="K58" s="265"/>
      <c r="L58" s="265"/>
      <c r="M58" s="265"/>
      <c r="N58" s="265"/>
      <c r="O58" s="265"/>
      <c r="P58" s="265"/>
      <c r="Q58" s="269"/>
      <c r="R58" s="270"/>
      <c r="S58" s="265"/>
      <c r="T58" s="265"/>
      <c r="U58" s="272"/>
      <c r="V58" s="270"/>
      <c r="W58" s="265"/>
      <c r="X58" s="265"/>
      <c r="Y58" s="265"/>
      <c r="Z58" s="265"/>
      <c r="AA58" s="265"/>
      <c r="AB58" s="265"/>
      <c r="AC58" s="269"/>
      <c r="AD58" s="270"/>
      <c r="AE58" s="268"/>
      <c r="AF58" s="268"/>
      <c r="AG58" s="268"/>
      <c r="AH58" s="268"/>
      <c r="AI58" s="268"/>
      <c r="AJ58" s="268"/>
      <c r="AK58" s="271"/>
      <c r="AL58" s="270"/>
      <c r="AM58" s="265"/>
      <c r="AN58" s="265"/>
      <c r="AO58" s="265"/>
      <c r="AP58" s="265"/>
      <c r="AQ58" s="265"/>
      <c r="AR58" s="265"/>
      <c r="AS58" s="272"/>
      <c r="AT58" s="268"/>
      <c r="AU58" s="265"/>
      <c r="AV58" s="269"/>
      <c r="AW58" s="269"/>
      <c r="AX58" s="272"/>
      <c r="AY58" s="270"/>
      <c r="AZ58" s="272"/>
      <c r="BA58" s="359">
        <v>1</v>
      </c>
      <c r="BB58" s="265" t="str">
        <f t="shared" si="4"/>
        <v xml:space="preserve"> </v>
      </c>
      <c r="BC58" s="272" t="str">
        <f t="shared" si="5"/>
        <v xml:space="preserve"> </v>
      </c>
      <c r="BD58" s="263">
        <v>1</v>
      </c>
      <c r="BE58" s="270"/>
      <c r="BF58" s="265">
        <v>1</v>
      </c>
      <c r="BG58" s="272"/>
      <c r="BH58" s="268"/>
      <c r="BI58" s="272"/>
      <c r="BJ58" s="268"/>
      <c r="BK58" s="265"/>
      <c r="BL58" s="265"/>
      <c r="BM58" s="265"/>
      <c r="BN58" s="265"/>
      <c r="BO58" s="334"/>
      <c r="BP58" s="265"/>
      <c r="BQ58" s="265"/>
      <c r="BR58" s="265"/>
      <c r="BS58" s="265"/>
      <c r="BT58" s="334"/>
      <c r="BU58" s="265"/>
      <c r="BV58" s="265"/>
      <c r="BW58" s="265"/>
      <c r="BX58" s="265"/>
      <c r="BY58" s="265"/>
      <c r="BZ58" s="265"/>
      <c r="CA58" s="265"/>
      <c r="CB58" s="265"/>
      <c r="CC58" s="265"/>
      <c r="CD58" s="269"/>
      <c r="CE58" s="269"/>
      <c r="CF58" s="359"/>
      <c r="CG58" s="370"/>
      <c r="CH58" s="370"/>
      <c r="CI58" s="359"/>
      <c r="CJ58" s="370"/>
      <c r="CK58" s="271"/>
      <c r="CL58" s="271"/>
      <c r="CM58" s="271"/>
      <c r="CN58" s="263"/>
      <c r="CO58" s="850"/>
      <c r="CP58" s="851"/>
    </row>
    <row r="59" spans="2:94" ht="15.95" customHeight="1" thickBot="1" x14ac:dyDescent="0.25">
      <c r="B59" s="230"/>
      <c r="C59" s="277" t="s">
        <v>93</v>
      </c>
      <c r="D59" s="277">
        <v>2122</v>
      </c>
      <c r="E59" s="278">
        <v>2125</v>
      </c>
      <c r="F59" s="297"/>
      <c r="G59" s="297">
        <v>2986.9</v>
      </c>
      <c r="H59" s="297">
        <v>2986.5</v>
      </c>
      <c r="I59" s="275"/>
      <c r="J59" s="276"/>
      <c r="K59" s="277"/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81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/>
      <c r="AJ59" s="279"/>
      <c r="AK59" s="282"/>
      <c r="AL59" s="281"/>
      <c r="AM59" s="277">
        <v>32</v>
      </c>
      <c r="AN59" s="277"/>
      <c r="AO59" s="277"/>
      <c r="AP59" s="277"/>
      <c r="AQ59" s="277"/>
      <c r="AR59" s="277"/>
      <c r="AS59" s="278"/>
      <c r="AT59" s="279"/>
      <c r="AU59" s="277"/>
      <c r="AV59" s="280"/>
      <c r="AW59" s="280"/>
      <c r="AX59" s="278"/>
      <c r="AY59" s="281"/>
      <c r="AZ59" s="278"/>
      <c r="BA59" s="360"/>
      <c r="BB59" s="277" t="str">
        <f t="shared" si="4"/>
        <v xml:space="preserve"> </v>
      </c>
      <c r="BC59" s="278" t="str">
        <f t="shared" si="5"/>
        <v xml:space="preserve"> </v>
      </c>
      <c r="BD59" s="275"/>
      <c r="BE59" s="281"/>
      <c r="BF59" s="277"/>
      <c r="BG59" s="278"/>
      <c r="BH59" s="279"/>
      <c r="BI59" s="278"/>
      <c r="BJ59" s="279"/>
      <c r="BK59" s="277"/>
      <c r="BL59" s="277"/>
      <c r="BM59" s="277"/>
      <c r="BN59" s="277"/>
      <c r="BO59" s="387"/>
      <c r="BP59" s="277"/>
      <c r="BQ59" s="277"/>
      <c r="BR59" s="277"/>
      <c r="BS59" s="277"/>
      <c r="BT59" s="38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/>
      <c r="CO59" s="852"/>
      <c r="CP59" s="853"/>
    </row>
    <row r="60" spans="2:94" ht="15.95" customHeight="1" x14ac:dyDescent="0.2">
      <c r="B60" s="307" t="s">
        <v>227</v>
      </c>
      <c r="C60" s="273" t="s">
        <v>95</v>
      </c>
      <c r="D60" s="273">
        <v>2123</v>
      </c>
      <c r="E60" s="274"/>
      <c r="F60" s="323">
        <v>2991.2</v>
      </c>
      <c r="G60" s="323">
        <v>2987.9</v>
      </c>
      <c r="H60" s="323"/>
      <c r="I60" s="315"/>
      <c r="J60" s="324"/>
      <c r="K60" s="273"/>
      <c r="L60" s="273"/>
      <c r="M60" s="273"/>
      <c r="N60" s="273"/>
      <c r="O60" s="273"/>
      <c r="P60" s="273"/>
      <c r="Q60" s="320"/>
      <c r="R60" s="326"/>
      <c r="S60" s="273"/>
      <c r="T60" s="273"/>
      <c r="U60" s="274"/>
      <c r="V60" s="326"/>
      <c r="W60" s="273"/>
      <c r="X60" s="273"/>
      <c r="Y60" s="273"/>
      <c r="Z60" s="273"/>
      <c r="AA60" s="273"/>
      <c r="AB60" s="273"/>
      <c r="AC60" s="320"/>
      <c r="AD60" s="326"/>
      <c r="AE60" s="319"/>
      <c r="AF60" s="319"/>
      <c r="AG60" s="319"/>
      <c r="AH60" s="319"/>
      <c r="AI60" s="319"/>
      <c r="AJ60" s="319"/>
      <c r="AK60" s="317"/>
      <c r="AL60" s="326"/>
      <c r="AM60" s="273"/>
      <c r="AN60" s="273"/>
      <c r="AO60" s="273"/>
      <c r="AP60" s="273"/>
      <c r="AQ60" s="273"/>
      <c r="AR60" s="273"/>
      <c r="AS60" s="274"/>
      <c r="AT60" s="319"/>
      <c r="AU60" s="273"/>
      <c r="AV60" s="320"/>
      <c r="AW60" s="320"/>
      <c r="AX60" s="274"/>
      <c r="AY60" s="326"/>
      <c r="AZ60" s="274"/>
      <c r="BA60" s="342">
        <v>1</v>
      </c>
      <c r="BB60" s="273" t="str">
        <f t="shared" si="4"/>
        <v xml:space="preserve"> </v>
      </c>
      <c r="BC60" s="274" t="str">
        <f t="shared" si="5"/>
        <v xml:space="preserve"> </v>
      </c>
      <c r="BD60" s="315">
        <v>1</v>
      </c>
      <c r="BE60" s="326"/>
      <c r="BF60" s="273"/>
      <c r="BG60" s="274">
        <v>1</v>
      </c>
      <c r="BH60" s="319"/>
      <c r="BI60" s="274"/>
      <c r="BJ60" s="319"/>
      <c r="BK60" s="273"/>
      <c r="BL60" s="273"/>
      <c r="BM60" s="273"/>
      <c r="BN60" s="273"/>
      <c r="BO60" s="390"/>
      <c r="BP60" s="273"/>
      <c r="BQ60" s="273"/>
      <c r="BR60" s="273"/>
      <c r="BS60" s="273"/>
      <c r="BT60" s="390"/>
      <c r="BU60" s="273"/>
      <c r="BV60" s="273"/>
      <c r="BW60" s="273"/>
      <c r="BX60" s="273"/>
      <c r="BY60" s="273"/>
      <c r="BZ60" s="273"/>
      <c r="CA60" s="273"/>
      <c r="CB60" s="273"/>
      <c r="CC60" s="273"/>
      <c r="CD60" s="320"/>
      <c r="CE60" s="320"/>
      <c r="CF60" s="342"/>
      <c r="CG60" s="375"/>
      <c r="CH60" s="375"/>
      <c r="CI60" s="342"/>
      <c r="CJ60" s="375"/>
      <c r="CK60" s="317"/>
      <c r="CL60" s="317"/>
      <c r="CM60" s="317"/>
      <c r="CN60" s="315"/>
      <c r="CO60" s="865"/>
      <c r="CP60" s="885"/>
    </row>
    <row r="61" spans="2:94" ht="15.95" customHeight="1" x14ac:dyDescent="0.2">
      <c r="B61" s="307"/>
      <c r="C61" s="273" t="s">
        <v>95</v>
      </c>
      <c r="D61" s="273">
        <v>2123</v>
      </c>
      <c r="E61" s="274">
        <v>2124</v>
      </c>
      <c r="F61" s="323"/>
      <c r="G61" s="323">
        <v>2987.9</v>
      </c>
      <c r="H61" s="323">
        <v>2986.7</v>
      </c>
      <c r="I61" s="315"/>
      <c r="J61" s="324"/>
      <c r="K61" s="273"/>
      <c r="L61" s="273"/>
      <c r="M61" s="273"/>
      <c r="N61" s="273"/>
      <c r="O61" s="273"/>
      <c r="P61" s="273"/>
      <c r="Q61" s="320"/>
      <c r="R61" s="326"/>
      <c r="S61" s="273"/>
      <c r="T61" s="273"/>
      <c r="U61" s="274"/>
      <c r="V61" s="326"/>
      <c r="W61" s="273"/>
      <c r="X61" s="273"/>
      <c r="Y61" s="273"/>
      <c r="Z61" s="273"/>
      <c r="AA61" s="273"/>
      <c r="AB61" s="273"/>
      <c r="AC61" s="320"/>
      <c r="AD61" s="326"/>
      <c r="AE61" s="319"/>
      <c r="AF61" s="319"/>
      <c r="AG61" s="319"/>
      <c r="AH61" s="319"/>
      <c r="AI61" s="319"/>
      <c r="AJ61" s="319"/>
      <c r="AK61" s="317"/>
      <c r="AL61" s="326"/>
      <c r="AM61" s="273">
        <v>16</v>
      </c>
      <c r="AN61" s="273"/>
      <c r="AO61" s="273"/>
      <c r="AP61" s="273"/>
      <c r="AQ61" s="273"/>
      <c r="AR61" s="273"/>
      <c r="AS61" s="274"/>
      <c r="AT61" s="319"/>
      <c r="AU61" s="273"/>
      <c r="AV61" s="320"/>
      <c r="AW61" s="320"/>
      <c r="AX61" s="274"/>
      <c r="AY61" s="326"/>
      <c r="AZ61" s="274"/>
      <c r="BA61" s="342"/>
      <c r="BB61" s="273" t="str">
        <f t="shared" si="4"/>
        <v xml:space="preserve"> </v>
      </c>
      <c r="BC61" s="274" t="str">
        <f t="shared" si="5"/>
        <v xml:space="preserve"> </v>
      </c>
      <c r="BD61" s="315"/>
      <c r="BE61" s="326"/>
      <c r="BF61" s="273"/>
      <c r="BG61" s="274"/>
      <c r="BH61" s="319"/>
      <c r="BI61" s="274"/>
      <c r="BJ61" s="319"/>
      <c r="BK61" s="273"/>
      <c r="BL61" s="273"/>
      <c r="BM61" s="273"/>
      <c r="BN61" s="273"/>
      <c r="BO61" s="390"/>
      <c r="BP61" s="273"/>
      <c r="BQ61" s="273"/>
      <c r="BR61" s="273"/>
      <c r="BS61" s="273"/>
      <c r="BT61" s="390"/>
      <c r="BU61" s="273"/>
      <c r="BV61" s="273"/>
      <c r="BW61" s="273"/>
      <c r="BX61" s="273"/>
      <c r="BY61" s="273"/>
      <c r="BZ61" s="273"/>
      <c r="CA61" s="273"/>
      <c r="CB61" s="273"/>
      <c r="CC61" s="273"/>
      <c r="CD61" s="320"/>
      <c r="CE61" s="320"/>
      <c r="CF61" s="342"/>
      <c r="CG61" s="375"/>
      <c r="CH61" s="375"/>
      <c r="CI61" s="342"/>
      <c r="CJ61" s="375"/>
      <c r="CK61" s="317"/>
      <c r="CL61" s="317"/>
      <c r="CM61" s="317"/>
      <c r="CN61" s="315"/>
      <c r="CO61" s="791"/>
      <c r="CP61" s="792"/>
    </row>
    <row r="62" spans="2:94" ht="15.95" customHeight="1" x14ac:dyDescent="0.2">
      <c r="B62" s="229" t="s">
        <v>228</v>
      </c>
      <c r="C62" s="265" t="s">
        <v>95</v>
      </c>
      <c r="D62" s="265">
        <v>2124</v>
      </c>
      <c r="E62" s="272"/>
      <c r="F62" s="296">
        <v>2990</v>
      </c>
      <c r="G62" s="296">
        <v>2986.7</v>
      </c>
      <c r="H62" s="296"/>
      <c r="I62" s="263"/>
      <c r="J62" s="264"/>
      <c r="K62" s="265"/>
      <c r="L62" s="265"/>
      <c r="M62" s="265"/>
      <c r="N62" s="265"/>
      <c r="O62" s="265"/>
      <c r="P62" s="265"/>
      <c r="Q62" s="269"/>
      <c r="R62" s="270"/>
      <c r="S62" s="265"/>
      <c r="T62" s="265"/>
      <c r="U62" s="272"/>
      <c r="V62" s="270"/>
      <c r="W62" s="265"/>
      <c r="X62" s="265"/>
      <c r="Y62" s="265"/>
      <c r="Z62" s="265"/>
      <c r="AA62" s="265"/>
      <c r="AB62" s="265"/>
      <c r="AC62" s="269"/>
      <c r="AD62" s="270"/>
      <c r="AE62" s="268"/>
      <c r="AF62" s="268"/>
      <c r="AG62" s="268"/>
      <c r="AH62" s="268"/>
      <c r="AI62" s="268"/>
      <c r="AJ62" s="268"/>
      <c r="AK62" s="271"/>
      <c r="AL62" s="270"/>
      <c r="AM62" s="265"/>
      <c r="AN62" s="265"/>
      <c r="AO62" s="265"/>
      <c r="AP62" s="265"/>
      <c r="AQ62" s="265"/>
      <c r="AR62" s="265"/>
      <c r="AS62" s="272"/>
      <c r="AT62" s="268"/>
      <c r="AU62" s="265"/>
      <c r="AV62" s="269"/>
      <c r="AW62" s="269"/>
      <c r="AX62" s="272"/>
      <c r="AY62" s="270"/>
      <c r="AZ62" s="272"/>
      <c r="BA62" s="359">
        <v>1</v>
      </c>
      <c r="BB62" s="273" t="str">
        <f t="shared" si="4"/>
        <v xml:space="preserve"> </v>
      </c>
      <c r="BC62" s="274" t="str">
        <f t="shared" si="5"/>
        <v xml:space="preserve"> </v>
      </c>
      <c r="BD62" s="263">
        <v>1</v>
      </c>
      <c r="BE62" s="270"/>
      <c r="BF62" s="265"/>
      <c r="BG62" s="272">
        <v>1</v>
      </c>
      <c r="BH62" s="268"/>
      <c r="BI62" s="272"/>
      <c r="BJ62" s="268"/>
      <c r="BK62" s="265"/>
      <c r="BL62" s="265"/>
      <c r="BM62" s="265"/>
      <c r="BN62" s="265"/>
      <c r="BO62" s="334"/>
      <c r="BP62" s="265"/>
      <c r="BQ62" s="265"/>
      <c r="BR62" s="265"/>
      <c r="BS62" s="265"/>
      <c r="BT62" s="334"/>
      <c r="BU62" s="265"/>
      <c r="BV62" s="265"/>
      <c r="BW62" s="265"/>
      <c r="BX62" s="265"/>
      <c r="BY62" s="265"/>
      <c r="BZ62" s="265"/>
      <c r="CA62" s="265"/>
      <c r="CB62" s="265"/>
      <c r="CC62" s="265"/>
      <c r="CD62" s="269"/>
      <c r="CE62" s="269"/>
      <c r="CF62" s="359"/>
      <c r="CG62" s="370"/>
      <c r="CH62" s="370"/>
      <c r="CI62" s="359"/>
      <c r="CJ62" s="370"/>
      <c r="CK62" s="271"/>
      <c r="CL62" s="271"/>
      <c r="CM62" s="271"/>
      <c r="CN62" s="263"/>
      <c r="CO62" s="850"/>
      <c r="CP62" s="851"/>
    </row>
    <row r="63" spans="2:94" ht="15.95" customHeight="1" x14ac:dyDescent="0.2">
      <c r="B63" s="229"/>
      <c r="C63" s="265" t="s">
        <v>101</v>
      </c>
      <c r="D63" s="265">
        <v>2124</v>
      </c>
      <c r="E63" s="272">
        <v>2125</v>
      </c>
      <c r="F63" s="296"/>
      <c r="G63" s="296">
        <v>2986.7</v>
      </c>
      <c r="H63" s="296">
        <v>2986.5</v>
      </c>
      <c r="I63" s="263"/>
      <c r="J63" s="264"/>
      <c r="K63" s="265"/>
      <c r="L63" s="265"/>
      <c r="M63" s="265"/>
      <c r="N63" s="265"/>
      <c r="O63" s="265"/>
      <c r="P63" s="265"/>
      <c r="Q63" s="269"/>
      <c r="R63" s="270"/>
      <c r="S63" s="265"/>
      <c r="T63" s="265"/>
      <c r="U63" s="272"/>
      <c r="V63" s="270"/>
      <c r="W63" s="265"/>
      <c r="X63" s="265"/>
      <c r="Y63" s="265"/>
      <c r="Z63" s="265"/>
      <c r="AA63" s="265"/>
      <c r="AB63" s="265"/>
      <c r="AC63" s="269"/>
      <c r="AD63" s="270"/>
      <c r="AE63" s="268"/>
      <c r="AF63" s="268"/>
      <c r="AG63" s="268"/>
      <c r="AH63" s="268"/>
      <c r="AI63" s="268"/>
      <c r="AJ63" s="268"/>
      <c r="AK63" s="271"/>
      <c r="AL63" s="270"/>
      <c r="AM63" s="265">
        <v>60</v>
      </c>
      <c r="AN63" s="265"/>
      <c r="AO63" s="265"/>
      <c r="AP63" s="265"/>
      <c r="AQ63" s="265"/>
      <c r="AR63" s="265"/>
      <c r="AS63" s="272"/>
      <c r="AT63" s="268"/>
      <c r="AU63" s="265"/>
      <c r="AV63" s="269"/>
      <c r="AW63" s="269"/>
      <c r="AX63" s="272"/>
      <c r="AY63" s="270"/>
      <c r="AZ63" s="272"/>
      <c r="BA63" s="359"/>
      <c r="BB63" s="265" t="str">
        <f t="shared" si="4"/>
        <v xml:space="preserve"> </v>
      </c>
      <c r="BC63" s="272" t="str">
        <f t="shared" si="5"/>
        <v xml:space="preserve"> </v>
      </c>
      <c r="BD63" s="263"/>
      <c r="BE63" s="270"/>
      <c r="BF63" s="265"/>
      <c r="BG63" s="272"/>
      <c r="BH63" s="268"/>
      <c r="BI63" s="272"/>
      <c r="BJ63" s="268"/>
      <c r="BK63" s="265"/>
      <c r="BL63" s="265"/>
      <c r="BM63" s="265"/>
      <c r="BN63" s="265"/>
      <c r="BO63" s="334"/>
      <c r="BP63" s="265"/>
      <c r="BQ63" s="265"/>
      <c r="BR63" s="265"/>
      <c r="BS63" s="265"/>
      <c r="BT63" s="334"/>
      <c r="BU63" s="265"/>
      <c r="BV63" s="265"/>
      <c r="BW63" s="265"/>
      <c r="BX63" s="265"/>
      <c r="BY63" s="265"/>
      <c r="BZ63" s="265"/>
      <c r="CA63" s="265"/>
      <c r="CB63" s="265"/>
      <c r="CC63" s="265"/>
      <c r="CD63" s="269"/>
      <c r="CE63" s="269"/>
      <c r="CF63" s="359"/>
      <c r="CG63" s="370"/>
      <c r="CH63" s="370"/>
      <c r="CI63" s="359"/>
      <c r="CJ63" s="370"/>
      <c r="CK63" s="271"/>
      <c r="CL63" s="271"/>
      <c r="CM63" s="271"/>
      <c r="CN63" s="263"/>
      <c r="CO63" s="850"/>
      <c r="CP63" s="851"/>
    </row>
    <row r="64" spans="2:94" ht="15.95" customHeight="1" thickBot="1" x14ac:dyDescent="0.25">
      <c r="B64" s="230" t="s">
        <v>228</v>
      </c>
      <c r="C64" s="277" t="s">
        <v>93</v>
      </c>
      <c r="D64" s="277">
        <v>2125</v>
      </c>
      <c r="E64" s="278"/>
      <c r="F64" s="297">
        <v>2991.5</v>
      </c>
      <c r="G64" s="297">
        <v>2986.5</v>
      </c>
      <c r="H64" s="297"/>
      <c r="I64" s="275"/>
      <c r="J64" s="276"/>
      <c r="K64" s="277"/>
      <c r="L64" s="277"/>
      <c r="M64" s="277"/>
      <c r="N64" s="277"/>
      <c r="O64" s="277"/>
      <c r="P64" s="277"/>
      <c r="Q64" s="280"/>
      <c r="R64" s="281"/>
      <c r="S64" s="277"/>
      <c r="T64" s="277"/>
      <c r="U64" s="278"/>
      <c r="V64" s="281"/>
      <c r="W64" s="277"/>
      <c r="X64" s="277"/>
      <c r="Y64" s="277"/>
      <c r="Z64" s="277"/>
      <c r="AA64" s="277"/>
      <c r="AB64" s="277"/>
      <c r="AC64" s="280"/>
      <c r="AD64" s="281"/>
      <c r="AE64" s="279"/>
      <c r="AF64" s="279"/>
      <c r="AG64" s="279"/>
      <c r="AH64" s="279"/>
      <c r="AI64" s="279"/>
      <c r="AJ64" s="279"/>
      <c r="AK64" s="282"/>
      <c r="AL64" s="281"/>
      <c r="AM64" s="277"/>
      <c r="AN64" s="277"/>
      <c r="AO64" s="277"/>
      <c r="AP64" s="277"/>
      <c r="AQ64" s="277"/>
      <c r="AR64" s="277"/>
      <c r="AS64" s="278"/>
      <c r="AT64" s="279"/>
      <c r="AU64" s="277"/>
      <c r="AV64" s="280"/>
      <c r="AW64" s="280"/>
      <c r="AX64" s="278"/>
      <c r="AY64" s="281"/>
      <c r="AZ64" s="278"/>
      <c r="BA64" s="360">
        <v>1</v>
      </c>
      <c r="BB64" s="277" t="str">
        <f t="shared" si="4"/>
        <v xml:space="preserve"> </v>
      </c>
      <c r="BC64" s="278" t="str">
        <f t="shared" si="5"/>
        <v xml:space="preserve"> </v>
      </c>
      <c r="BD64" s="275"/>
      <c r="BE64" s="281"/>
      <c r="BF64" s="277"/>
      <c r="BG64" s="278"/>
      <c r="BH64" s="279"/>
      <c r="BI64" s="278"/>
      <c r="BJ64" s="279"/>
      <c r="BK64" s="277"/>
      <c r="BL64" s="277"/>
      <c r="BM64" s="277"/>
      <c r="BN64" s="277"/>
      <c r="BO64" s="387"/>
      <c r="BP64" s="277"/>
      <c r="BQ64" s="277"/>
      <c r="BR64" s="277"/>
      <c r="BS64" s="277"/>
      <c r="BT64" s="387"/>
      <c r="BU64" s="277"/>
      <c r="BV64" s="277"/>
      <c r="BW64" s="277">
        <v>1</v>
      </c>
      <c r="BX64" s="277">
        <v>1</v>
      </c>
      <c r="BY64" s="277"/>
      <c r="BZ64" s="277"/>
      <c r="CA64" s="277"/>
      <c r="CB64" s="277"/>
      <c r="CC64" s="277"/>
      <c r="CD64" s="280"/>
      <c r="CE64" s="280"/>
      <c r="CF64" s="360"/>
      <c r="CG64" s="371"/>
      <c r="CH64" s="371"/>
      <c r="CI64" s="360"/>
      <c r="CJ64" s="371"/>
      <c r="CK64" s="282"/>
      <c r="CL64" s="282"/>
      <c r="CM64" s="282"/>
      <c r="CN64" s="275"/>
      <c r="CO64" s="852"/>
      <c r="CP64" s="853"/>
    </row>
    <row r="65" spans="1:94" ht="15.95" customHeight="1" thickBot="1" x14ac:dyDescent="0.25">
      <c r="B65" s="348" t="s">
        <v>67</v>
      </c>
      <c r="C65" s="349"/>
      <c r="D65" s="349"/>
      <c r="E65" s="350"/>
      <c r="F65" s="351"/>
      <c r="G65" s="351"/>
      <c r="H65" s="351"/>
      <c r="I65" s="428"/>
      <c r="J65" s="425" t="str">
        <f t="shared" ref="J65:BU65" si="6">IF(SUM(J15:J64)=0," ",SUM(J15:J64))</f>
        <v xml:space="preserve"> </v>
      </c>
      <c r="K65" s="425">
        <f t="shared" si="6"/>
        <v>180</v>
      </c>
      <c r="L65" s="425">
        <f t="shared" si="6"/>
        <v>208</v>
      </c>
      <c r="M65" s="425" t="str">
        <f t="shared" si="6"/>
        <v xml:space="preserve"> </v>
      </c>
      <c r="N65" s="425">
        <f t="shared" si="6"/>
        <v>420</v>
      </c>
      <c r="O65" s="425" t="str">
        <f t="shared" si="6"/>
        <v xml:space="preserve"> </v>
      </c>
      <c r="P65" s="425" t="str">
        <f t="shared" si="6"/>
        <v xml:space="preserve"> </v>
      </c>
      <c r="Q65" s="425" t="str">
        <f t="shared" si="6"/>
        <v xml:space="preserve"> </v>
      </c>
      <c r="R65" s="425" t="str">
        <f t="shared" si="6"/>
        <v xml:space="preserve"> </v>
      </c>
      <c r="S65" s="425" t="str">
        <f t="shared" si="6"/>
        <v xml:space="preserve"> </v>
      </c>
      <c r="T65" s="425" t="str">
        <f t="shared" si="6"/>
        <v xml:space="preserve"> </v>
      </c>
      <c r="U65" s="425" t="str">
        <f t="shared" si="6"/>
        <v xml:space="preserve"> </v>
      </c>
      <c r="V65" s="425" t="str">
        <f t="shared" si="6"/>
        <v xml:space="preserve"> </v>
      </c>
      <c r="W65" s="425" t="str">
        <f t="shared" si="6"/>
        <v xml:space="preserve"> </v>
      </c>
      <c r="X65" s="425">
        <f t="shared" si="6"/>
        <v>8</v>
      </c>
      <c r="Y65" s="425" t="str">
        <f t="shared" si="6"/>
        <v xml:space="preserve"> </v>
      </c>
      <c r="Z65" s="425">
        <f t="shared" si="6"/>
        <v>24</v>
      </c>
      <c r="AA65" s="425" t="str">
        <f t="shared" si="6"/>
        <v xml:space="preserve"> </v>
      </c>
      <c r="AB65" s="425" t="str">
        <f t="shared" si="6"/>
        <v xml:space="preserve"> </v>
      </c>
      <c r="AC65" s="425" t="str">
        <f t="shared" si="6"/>
        <v xml:space="preserve"> </v>
      </c>
      <c r="AD65" s="425" t="str">
        <f t="shared" si="6"/>
        <v xml:space="preserve"> </v>
      </c>
      <c r="AE65" s="425" t="str">
        <f t="shared" si="6"/>
        <v xml:space="preserve"> </v>
      </c>
      <c r="AF65" s="425">
        <f t="shared" si="6"/>
        <v>24</v>
      </c>
      <c r="AG65" s="425">
        <f t="shared" si="6"/>
        <v>40</v>
      </c>
      <c r="AH65" s="425" t="str">
        <f t="shared" si="6"/>
        <v xml:space="preserve"> </v>
      </c>
      <c r="AI65" s="425" t="str">
        <f t="shared" si="6"/>
        <v xml:space="preserve"> </v>
      </c>
      <c r="AJ65" s="425" t="str">
        <f t="shared" si="6"/>
        <v xml:space="preserve"> </v>
      </c>
      <c r="AK65" s="425" t="str">
        <f t="shared" si="6"/>
        <v xml:space="preserve"> </v>
      </c>
      <c r="AL65" s="425" t="str">
        <f t="shared" si="6"/>
        <v xml:space="preserve"> </v>
      </c>
      <c r="AM65" s="425">
        <f t="shared" si="6"/>
        <v>780</v>
      </c>
      <c r="AN65" s="425" t="str">
        <f t="shared" si="6"/>
        <v xml:space="preserve"> </v>
      </c>
      <c r="AO65" s="425" t="str">
        <f t="shared" si="6"/>
        <v xml:space="preserve"> </v>
      </c>
      <c r="AP65" s="425" t="str">
        <f t="shared" si="6"/>
        <v xml:space="preserve"> </v>
      </c>
      <c r="AQ65" s="425" t="str">
        <f t="shared" si="6"/>
        <v xml:space="preserve"> </v>
      </c>
      <c r="AR65" s="425" t="str">
        <f t="shared" si="6"/>
        <v xml:space="preserve"> </v>
      </c>
      <c r="AS65" s="425" t="str">
        <f t="shared" si="6"/>
        <v xml:space="preserve"> </v>
      </c>
      <c r="AT65" s="425" t="str">
        <f t="shared" si="6"/>
        <v xml:space="preserve"> </v>
      </c>
      <c r="AU65" s="425" t="str">
        <f t="shared" si="6"/>
        <v xml:space="preserve"> </v>
      </c>
      <c r="AV65" s="425" t="str">
        <f t="shared" si="6"/>
        <v xml:space="preserve"> </v>
      </c>
      <c r="AW65" s="425" t="str">
        <f t="shared" si="6"/>
        <v xml:space="preserve"> </v>
      </c>
      <c r="AX65" s="425" t="str">
        <f t="shared" si="6"/>
        <v xml:space="preserve"> </v>
      </c>
      <c r="AY65" s="425" t="str">
        <f t="shared" si="6"/>
        <v xml:space="preserve"> </v>
      </c>
      <c r="AZ65" s="425" t="str">
        <f t="shared" si="6"/>
        <v xml:space="preserve"> </v>
      </c>
      <c r="BA65" s="425">
        <f t="shared" si="6"/>
        <v>25</v>
      </c>
      <c r="BB65" s="425">
        <f t="shared" si="6"/>
        <v>13.700000000000273</v>
      </c>
      <c r="BC65" s="425" t="str">
        <f t="shared" si="6"/>
        <v xml:space="preserve"> </v>
      </c>
      <c r="BD65" s="425">
        <f t="shared" si="6"/>
        <v>8</v>
      </c>
      <c r="BE65" s="425">
        <f t="shared" si="6"/>
        <v>2</v>
      </c>
      <c r="BF65" s="425">
        <f t="shared" si="6"/>
        <v>2</v>
      </c>
      <c r="BG65" s="425">
        <f t="shared" si="6"/>
        <v>4</v>
      </c>
      <c r="BH65" s="425">
        <f t="shared" si="6"/>
        <v>5</v>
      </c>
      <c r="BI65" s="425" t="str">
        <f t="shared" si="6"/>
        <v xml:space="preserve"> </v>
      </c>
      <c r="BJ65" s="472">
        <f t="shared" si="6"/>
        <v>5</v>
      </c>
      <c r="BK65" s="472">
        <f t="shared" si="6"/>
        <v>5</v>
      </c>
      <c r="BL65" s="472">
        <f t="shared" si="6"/>
        <v>1</v>
      </c>
      <c r="BM65" s="472">
        <f t="shared" si="6"/>
        <v>4</v>
      </c>
      <c r="BN65" s="472" t="str">
        <f t="shared" si="6"/>
        <v xml:space="preserve"> </v>
      </c>
      <c r="BO65" s="472" t="str">
        <f t="shared" si="6"/>
        <v xml:space="preserve"> </v>
      </c>
      <c r="BP65" s="472" t="str">
        <f t="shared" si="6"/>
        <v xml:space="preserve"> </v>
      </c>
      <c r="BQ65" s="472" t="str">
        <f t="shared" si="6"/>
        <v xml:space="preserve"> </v>
      </c>
      <c r="BR65" s="472">
        <f t="shared" si="6"/>
        <v>3</v>
      </c>
      <c r="BS65" s="472">
        <f t="shared" si="6"/>
        <v>2</v>
      </c>
      <c r="BT65" s="472" t="str">
        <f t="shared" si="6"/>
        <v xml:space="preserve"> </v>
      </c>
      <c r="BU65" s="472" t="str">
        <f t="shared" si="6"/>
        <v xml:space="preserve"> </v>
      </c>
      <c r="BV65" s="472" t="str">
        <f t="shared" ref="BV65:CE65" si="7">IF(SUM(BV15:BV64)=0," ",SUM(BV15:BV64))</f>
        <v xml:space="preserve"> </v>
      </c>
      <c r="BW65" s="425">
        <f t="shared" si="7"/>
        <v>6</v>
      </c>
      <c r="BX65" s="425">
        <f t="shared" si="7"/>
        <v>6</v>
      </c>
      <c r="BY65" s="425" t="str">
        <f t="shared" si="7"/>
        <v xml:space="preserve"> </v>
      </c>
      <c r="BZ65" s="425" t="str">
        <f t="shared" si="7"/>
        <v xml:space="preserve"> </v>
      </c>
      <c r="CA65" s="425" t="str">
        <f t="shared" si="7"/>
        <v xml:space="preserve"> </v>
      </c>
      <c r="CB65" s="425" t="str">
        <f t="shared" si="7"/>
        <v xml:space="preserve"> </v>
      </c>
      <c r="CC65" s="425" t="str">
        <f t="shared" si="7"/>
        <v xml:space="preserve"> </v>
      </c>
      <c r="CD65" s="425">
        <f t="shared" si="7"/>
        <v>1</v>
      </c>
      <c r="CE65" s="425">
        <f t="shared" si="7"/>
        <v>1</v>
      </c>
      <c r="CF65" s="623" t="s">
        <v>266</v>
      </c>
      <c r="CG65" s="624"/>
      <c r="CH65" s="625"/>
      <c r="CI65" s="836" t="str">
        <f t="shared" ref="CI65:CN65" si="8">IF(SUM(CI15:CI64)=0," ",SUM(CI15:CI64))</f>
        <v xml:space="preserve"> </v>
      </c>
      <c r="CJ65" s="837" t="str">
        <f t="shared" si="8"/>
        <v xml:space="preserve"> </v>
      </c>
      <c r="CK65" s="838" t="str">
        <f t="shared" si="8"/>
        <v xml:space="preserve"> </v>
      </c>
      <c r="CL65" s="425">
        <f t="shared" si="8"/>
        <v>1.1025</v>
      </c>
      <c r="CM65" s="425">
        <f t="shared" si="8"/>
        <v>1</v>
      </c>
      <c r="CN65" s="425">
        <f t="shared" si="8"/>
        <v>114</v>
      </c>
      <c r="CO65" s="839"/>
      <c r="CP65" s="840"/>
    </row>
    <row r="66" spans="1:94" ht="14.25" customHeight="1" thickTop="1" x14ac:dyDescent="0.2">
      <c r="B66" s="93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473"/>
      <c r="BP66" s="26"/>
      <c r="BQ66" s="26"/>
      <c r="BR66" s="26"/>
      <c r="BS66" s="26"/>
      <c r="BT66" s="473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94"/>
      <c r="CP66" s="94"/>
    </row>
    <row r="67" spans="1:94" ht="50.1" hidden="1" customHeight="1" x14ac:dyDescent="0.2">
      <c r="A67" s="26"/>
      <c r="B67" s="93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473"/>
      <c r="BP67" s="26"/>
      <c r="BQ67" s="26"/>
      <c r="BR67" s="26"/>
      <c r="BS67" s="26"/>
      <c r="BT67" s="473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95"/>
      <c r="CP67" s="95"/>
    </row>
    <row r="68" spans="1:94" ht="75" hidden="1" customHeight="1" x14ac:dyDescent="0.2">
      <c r="A68" s="26"/>
      <c r="B68" s="96"/>
    </row>
    <row r="69" spans="1:94" ht="150" hidden="1" customHeight="1" x14ac:dyDescent="0.2"/>
    <row r="70" spans="1:94" ht="13.5" hidden="1" customHeight="1" x14ac:dyDescent="0.2">
      <c r="CL70" s="634" t="s">
        <v>2</v>
      </c>
      <c r="CM70" s="635"/>
      <c r="CN70" s="636"/>
      <c r="CO70" s="636"/>
      <c r="CP70" s="99" t="s">
        <v>3</v>
      </c>
    </row>
    <row r="71" spans="1:94" ht="13.5" hidden="1" customHeight="1" x14ac:dyDescent="0.2">
      <c r="CL71" s="637" t="e">
        <f>#REF!</f>
        <v>#REF!</v>
      </c>
      <c r="CM71" s="638"/>
      <c r="CN71" s="639"/>
      <c r="CO71" s="639"/>
      <c r="CP71" s="100"/>
    </row>
    <row r="72" spans="1:94" ht="12.75" hidden="1" customHeight="1" x14ac:dyDescent="0.2">
      <c r="CL72" s="25"/>
      <c r="CM72" s="26"/>
      <c r="CN72" s="26"/>
      <c r="CO72" s="26"/>
      <c r="CP72" s="27"/>
    </row>
    <row r="73" spans="1:94" ht="12.75" hidden="1" customHeight="1" x14ac:dyDescent="0.2">
      <c r="CL73" s="26"/>
      <c r="CM73" s="26"/>
      <c r="CN73" s="26"/>
      <c r="CO73" s="26"/>
      <c r="CP73" s="27"/>
    </row>
    <row r="74" spans="1:94" ht="12.75" hidden="1" customHeight="1" x14ac:dyDescent="0.2">
      <c r="CL74" s="26"/>
      <c r="CM74" s="26"/>
      <c r="CN74" s="26"/>
      <c r="CO74" s="26"/>
      <c r="CP74" s="27"/>
    </row>
    <row r="75" spans="1:94" ht="13.5" hidden="1" customHeight="1" x14ac:dyDescent="0.2">
      <c r="CL75" s="26"/>
      <c r="CM75" s="26"/>
      <c r="CN75" s="26"/>
      <c r="CO75" s="26"/>
      <c r="CP75" s="27"/>
    </row>
    <row r="76" spans="1:94" s="33" customFormat="1" ht="132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474"/>
      <c r="BP76" s="1"/>
      <c r="BQ76" s="1"/>
      <c r="BR76" s="1"/>
      <c r="BS76" s="1"/>
      <c r="BT76" s="474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0" t="s">
        <v>37</v>
      </c>
      <c r="CM76" s="301"/>
      <c r="CN76" s="640" t="s">
        <v>38</v>
      </c>
      <c r="CO76" s="241"/>
      <c r="CP76" s="102" t="s">
        <v>68</v>
      </c>
    </row>
    <row r="77" spans="1:94" s="33" customFormat="1" ht="68.2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474"/>
      <c r="BP77" s="1"/>
      <c r="BQ77" s="1"/>
      <c r="BR77" s="1"/>
      <c r="BS77" s="1"/>
      <c r="BT77" s="474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 t="s">
        <v>69</v>
      </c>
      <c r="CP77" s="669" t="s">
        <v>70</v>
      </c>
    </row>
    <row r="78" spans="1:94" s="33" customFormat="1" ht="13.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474"/>
      <c r="BP78" s="1"/>
      <c r="BQ78" s="1"/>
      <c r="BR78" s="1"/>
      <c r="BS78" s="1"/>
      <c r="BT78" s="474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13.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474"/>
      <c r="BP79" s="1"/>
      <c r="BQ79" s="1"/>
      <c r="BR79" s="1"/>
      <c r="BS79" s="1"/>
      <c r="BT79" s="474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2"/>
      <c r="CP79" s="669"/>
    </row>
    <row r="80" spans="1:94" s="33" customFormat="1" ht="12.7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474"/>
      <c r="BP80" s="1"/>
      <c r="BQ80" s="1"/>
      <c r="BR80" s="1"/>
      <c r="BS80" s="1"/>
      <c r="BT80" s="47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42"/>
      <c r="CP80" s="669"/>
    </row>
    <row r="81" spans="1:94" s="33" customFormat="1" ht="12.7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474"/>
      <c r="BP81" s="1"/>
      <c r="BQ81" s="1"/>
      <c r="BR81" s="1"/>
      <c r="BS81" s="1"/>
      <c r="BT81" s="474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641"/>
      <c r="CM81" s="302"/>
      <c r="CN81" s="641"/>
      <c r="CO81" s="642"/>
      <c r="CP81" s="669"/>
    </row>
    <row r="82" spans="1:94" s="33" customFormat="1" ht="99.95" hidden="1" customHeight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474"/>
      <c r="BP82" s="1"/>
      <c r="BQ82" s="1"/>
      <c r="BR82" s="1"/>
      <c r="BS82" s="1"/>
      <c r="BT82" s="474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641"/>
      <c r="CM82" s="302"/>
      <c r="CN82" s="641"/>
      <c r="CO82" s="643"/>
      <c r="CP82" s="670"/>
    </row>
    <row r="83" spans="1:94" s="44" customFormat="1" ht="20.100000000000001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474"/>
      <c r="BP83" s="1"/>
      <c r="BQ83" s="1"/>
      <c r="BR83" s="1"/>
      <c r="BS83" s="1"/>
      <c r="BT83" s="474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641"/>
      <c r="CM83" s="302"/>
      <c r="CN83" s="641"/>
      <c r="CO83" s="671" t="s">
        <v>66</v>
      </c>
      <c r="CP83" s="672"/>
    </row>
    <row r="84" spans="1:94" ht="12.75" hidden="1" customHeight="1" x14ac:dyDescent="0.2">
      <c r="CL84" s="56"/>
      <c r="CM84" s="56"/>
      <c r="CN84" s="56"/>
      <c r="CO84" s="632"/>
      <c r="CP84" s="633"/>
    </row>
    <row r="85" spans="1:94" ht="12.75" hidden="1" customHeight="1" x14ac:dyDescent="0.2">
      <c r="CL85" s="67"/>
      <c r="CM85" s="67"/>
      <c r="CN85" s="67"/>
      <c r="CO85" s="626"/>
      <c r="CP85" s="627"/>
    </row>
    <row r="86" spans="1:94" ht="12.75" hidden="1" customHeight="1" x14ac:dyDescent="0.2">
      <c r="CL86" s="67"/>
      <c r="CM86" s="67"/>
      <c r="CN86" s="67"/>
      <c r="CO86" s="626"/>
      <c r="CP86" s="627"/>
    </row>
    <row r="87" spans="1:94" ht="12.75" hidden="1" customHeight="1" x14ac:dyDescent="0.2">
      <c r="CL87" s="67"/>
      <c r="CM87" s="67"/>
      <c r="CN87" s="67"/>
      <c r="CO87" s="626"/>
      <c r="CP87" s="627"/>
    </row>
    <row r="88" spans="1:94" ht="13.5" hidden="1" customHeight="1" x14ac:dyDescent="0.2">
      <c r="CL88" s="80"/>
      <c r="CM88" s="80"/>
      <c r="CN88" s="80"/>
      <c r="CO88" s="628"/>
      <c r="CP88" s="629"/>
    </row>
    <row r="89" spans="1:94" ht="12.75" hidden="1" customHeight="1" x14ac:dyDescent="0.2">
      <c r="CL89" s="56"/>
      <c r="CM89" s="56"/>
      <c r="CN89" s="56"/>
      <c r="CO89" s="632"/>
      <c r="CP89" s="633"/>
    </row>
    <row r="90" spans="1:94" ht="12.75" hidden="1" customHeight="1" x14ac:dyDescent="0.2">
      <c r="CL90" s="67"/>
      <c r="CM90" s="67"/>
      <c r="CN90" s="67"/>
      <c r="CO90" s="626"/>
      <c r="CP90" s="627"/>
    </row>
    <row r="91" spans="1:94" ht="12.75" hidden="1" customHeight="1" x14ac:dyDescent="0.2">
      <c r="CL91" s="67"/>
      <c r="CM91" s="67"/>
      <c r="CN91" s="67"/>
      <c r="CO91" s="626"/>
      <c r="CP91" s="627"/>
    </row>
    <row r="92" spans="1:94" ht="12.75" hidden="1" customHeight="1" x14ac:dyDescent="0.2">
      <c r="CL92" s="67"/>
      <c r="CM92" s="67"/>
      <c r="CN92" s="67"/>
      <c r="CO92" s="626"/>
      <c r="CP92" s="627"/>
    </row>
    <row r="93" spans="1:94" ht="13.5" hidden="1" customHeight="1" x14ac:dyDescent="0.2">
      <c r="CL93" s="80"/>
      <c r="CM93" s="80"/>
      <c r="CN93" s="80"/>
      <c r="CO93" s="628"/>
      <c r="CP93" s="629"/>
    </row>
    <row r="94" spans="1:94" ht="12.75" hidden="1" customHeight="1" x14ac:dyDescent="0.2">
      <c r="CL94" s="56"/>
      <c r="CM94" s="56"/>
      <c r="CN94" s="56"/>
      <c r="CO94" s="632"/>
      <c r="CP94" s="633"/>
    </row>
    <row r="95" spans="1:94" ht="12.75" hidden="1" customHeight="1" x14ac:dyDescent="0.2">
      <c r="CL95" s="67"/>
      <c r="CM95" s="67"/>
      <c r="CN95" s="67"/>
      <c r="CO95" s="626"/>
      <c r="CP95" s="627"/>
    </row>
    <row r="96" spans="1:94" ht="12.75" hidden="1" customHeight="1" x14ac:dyDescent="0.2">
      <c r="CL96" s="67"/>
      <c r="CM96" s="67"/>
      <c r="CN96" s="67"/>
      <c r="CO96" s="626"/>
      <c r="CP96" s="627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3.5" hidden="1" customHeight="1" x14ac:dyDescent="0.2">
      <c r="CL98" s="80"/>
      <c r="CM98" s="80"/>
      <c r="CN98" s="80"/>
      <c r="CO98" s="628"/>
      <c r="CP98" s="629"/>
    </row>
    <row r="99" spans="90:94" ht="12.75" hidden="1" customHeight="1" x14ac:dyDescent="0.2">
      <c r="CL99" s="56"/>
      <c r="CM99" s="56"/>
      <c r="CN99" s="56"/>
      <c r="CO99" s="632"/>
      <c r="CP99" s="633"/>
    </row>
    <row r="100" spans="90:94" ht="12.75" hidden="1" customHeight="1" x14ac:dyDescent="0.2">
      <c r="CL100" s="67"/>
      <c r="CM100" s="67"/>
      <c r="CN100" s="67"/>
      <c r="CO100" s="626"/>
      <c r="CP100" s="627"/>
    </row>
    <row r="101" spans="90:94" ht="12.75" hidden="1" customHeight="1" x14ac:dyDescent="0.2">
      <c r="CL101" s="67"/>
      <c r="CM101" s="67"/>
      <c r="CN101" s="67"/>
      <c r="CO101" s="626"/>
      <c r="CP101" s="627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3.5" hidden="1" customHeight="1" x14ac:dyDescent="0.2">
      <c r="CL103" s="80"/>
      <c r="CM103" s="80"/>
      <c r="CN103" s="80"/>
      <c r="CO103" s="628"/>
      <c r="CP103" s="629"/>
    </row>
    <row r="104" spans="90:94" ht="12.75" hidden="1" customHeight="1" x14ac:dyDescent="0.2">
      <c r="CL104" s="56"/>
      <c r="CM104" s="56"/>
      <c r="CN104" s="56"/>
      <c r="CO104" s="632"/>
      <c r="CP104" s="633"/>
    </row>
    <row r="105" spans="90:94" ht="12.75" hidden="1" customHeight="1" x14ac:dyDescent="0.2">
      <c r="CL105" s="67"/>
      <c r="CM105" s="67"/>
      <c r="CN105" s="67"/>
      <c r="CO105" s="626"/>
      <c r="CP105" s="627"/>
    </row>
    <row r="106" spans="90:94" ht="12.75" hidden="1" customHeight="1" x14ac:dyDescent="0.2">
      <c r="CL106" s="67"/>
      <c r="CM106" s="67"/>
      <c r="CN106" s="67"/>
      <c r="CO106" s="626"/>
      <c r="CP106" s="627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3.5" hidden="1" customHeight="1" x14ac:dyDescent="0.2">
      <c r="CL108" s="80"/>
      <c r="CM108" s="80"/>
      <c r="CN108" s="80"/>
      <c r="CO108" s="628"/>
      <c r="CP108" s="629"/>
    </row>
    <row r="109" spans="90:94" ht="12.75" hidden="1" customHeight="1" x14ac:dyDescent="0.2">
      <c r="CL109" s="56"/>
      <c r="CM109" s="56"/>
      <c r="CN109" s="56"/>
      <c r="CO109" s="632"/>
      <c r="CP109" s="633"/>
    </row>
    <row r="110" spans="90:94" ht="12.75" hidden="1" customHeight="1" x14ac:dyDescent="0.2">
      <c r="CL110" s="67"/>
      <c r="CM110" s="67"/>
      <c r="CN110" s="67"/>
      <c r="CO110" s="626"/>
      <c r="CP110" s="627"/>
    </row>
    <row r="111" spans="90:94" ht="12.75" hidden="1" customHeight="1" x14ac:dyDescent="0.2">
      <c r="CL111" s="67"/>
      <c r="CM111" s="67"/>
      <c r="CN111" s="67"/>
      <c r="CO111" s="626"/>
      <c r="CP111" s="627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3.5" hidden="1" customHeight="1" x14ac:dyDescent="0.2">
      <c r="CL113" s="80"/>
      <c r="CM113" s="80"/>
      <c r="CN113" s="80"/>
      <c r="CO113" s="628"/>
      <c r="CP113" s="629"/>
    </row>
    <row r="114" spans="90:94" ht="12.75" hidden="1" customHeight="1" x14ac:dyDescent="0.2">
      <c r="CL114" s="56"/>
      <c r="CM114" s="56"/>
      <c r="CN114" s="56"/>
      <c r="CO114" s="632"/>
      <c r="CP114" s="633"/>
    </row>
    <row r="115" spans="90:94" ht="12.75" hidden="1" customHeight="1" x14ac:dyDescent="0.2">
      <c r="CL115" s="67"/>
      <c r="CM115" s="67"/>
      <c r="CN115" s="67"/>
      <c r="CO115" s="626"/>
      <c r="CP115" s="627"/>
    </row>
    <row r="116" spans="90:94" ht="12.75" hidden="1" customHeight="1" x14ac:dyDescent="0.2">
      <c r="CL116" s="67"/>
      <c r="CM116" s="67"/>
      <c r="CN116" s="67"/>
      <c r="CO116" s="626"/>
      <c r="CP116" s="627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3.5" hidden="1" customHeight="1" x14ac:dyDescent="0.2">
      <c r="CL118" s="80"/>
      <c r="CM118" s="80"/>
      <c r="CN118" s="80"/>
      <c r="CO118" s="628"/>
      <c r="CP118" s="629"/>
    </row>
    <row r="119" spans="90:94" ht="12.75" hidden="1" customHeight="1" x14ac:dyDescent="0.2">
      <c r="CL119" s="56"/>
      <c r="CM119" s="56"/>
      <c r="CN119" s="56"/>
      <c r="CO119" s="632"/>
      <c r="CP119" s="633"/>
    </row>
    <row r="120" spans="90:94" ht="12.75" hidden="1" customHeight="1" x14ac:dyDescent="0.2">
      <c r="CL120" s="67"/>
      <c r="CM120" s="67"/>
      <c r="CN120" s="67"/>
      <c r="CO120" s="626"/>
      <c r="CP120" s="627"/>
    </row>
    <row r="121" spans="90:94" ht="12.75" hidden="1" customHeight="1" x14ac:dyDescent="0.2">
      <c r="CL121" s="67"/>
      <c r="CM121" s="67"/>
      <c r="CN121" s="67"/>
      <c r="CO121" s="626"/>
      <c r="CP121" s="627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3.5" hidden="1" customHeight="1" x14ac:dyDescent="0.2">
      <c r="CL123" s="80"/>
      <c r="CM123" s="80"/>
      <c r="CN123" s="80"/>
      <c r="CO123" s="628"/>
      <c r="CP123" s="629"/>
    </row>
    <row r="124" spans="90:94" ht="12.75" hidden="1" customHeight="1" x14ac:dyDescent="0.2">
      <c r="CL124" s="56"/>
      <c r="CM124" s="56"/>
      <c r="CN124" s="56"/>
      <c r="CO124" s="632"/>
      <c r="CP124" s="633"/>
    </row>
    <row r="125" spans="90:94" ht="12.75" hidden="1" customHeight="1" x14ac:dyDescent="0.2">
      <c r="CL125" s="67"/>
      <c r="CM125" s="67"/>
      <c r="CN125" s="67"/>
      <c r="CO125" s="626"/>
      <c r="CP125" s="627"/>
    </row>
    <row r="126" spans="90:94" ht="12.75" hidden="1" customHeight="1" x14ac:dyDescent="0.2">
      <c r="CL126" s="67"/>
      <c r="CM126" s="67"/>
      <c r="CN126" s="67"/>
      <c r="CO126" s="626"/>
      <c r="CP126" s="627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3.5" hidden="1" customHeight="1" x14ac:dyDescent="0.2">
      <c r="CL128" s="80"/>
      <c r="CM128" s="80"/>
      <c r="CN128" s="80"/>
      <c r="CO128" s="628"/>
      <c r="CP128" s="629"/>
    </row>
    <row r="129" spans="90:94" ht="12.75" hidden="1" customHeight="1" x14ac:dyDescent="0.2">
      <c r="CL129" s="56"/>
      <c r="CM129" s="56"/>
      <c r="CN129" s="56"/>
      <c r="CO129" s="632"/>
      <c r="CP129" s="633"/>
    </row>
    <row r="130" spans="90:94" ht="12.75" hidden="1" customHeight="1" x14ac:dyDescent="0.2">
      <c r="CL130" s="67"/>
      <c r="CM130" s="67"/>
      <c r="CN130" s="67"/>
      <c r="CO130" s="626"/>
      <c r="CP130" s="627"/>
    </row>
    <row r="131" spans="90:94" ht="12.75" hidden="1" customHeight="1" x14ac:dyDescent="0.2">
      <c r="CL131" s="67"/>
      <c r="CM131" s="67"/>
      <c r="CN131" s="67"/>
      <c r="CO131" s="626"/>
      <c r="CP131" s="627"/>
    </row>
    <row r="132" spans="90:94" ht="12.75" hidden="1" customHeight="1" x14ac:dyDescent="0.2">
      <c r="CL132" s="67"/>
      <c r="CM132" s="67"/>
      <c r="CN132" s="67"/>
      <c r="CO132" s="626"/>
      <c r="CP132" s="627"/>
    </row>
    <row r="133" spans="90:94" ht="13.5" hidden="1" customHeight="1" x14ac:dyDescent="0.2">
      <c r="CL133" s="80"/>
      <c r="CM133" s="80"/>
      <c r="CN133" s="80"/>
      <c r="CO133" s="628"/>
      <c r="CP133" s="629"/>
    </row>
    <row r="134" spans="90:94" ht="13.5" hidden="1" customHeight="1" x14ac:dyDescent="0.2">
      <c r="CL134" s="92"/>
      <c r="CM134" s="92"/>
      <c r="CN134" s="92"/>
      <c r="CO134" s="630"/>
      <c r="CP134" s="631"/>
    </row>
    <row r="135" spans="90:94" ht="18.75" hidden="1" customHeight="1" x14ac:dyDescent="0.2">
      <c r="CO135" s="94" t="e">
        <f>#REF!</f>
        <v>#REF!</v>
      </c>
      <c r="CP135" s="103">
        <f ca="1">NOW()</f>
        <v>41976.371796527776</v>
      </c>
    </row>
  </sheetData>
  <mergeCells count="254">
    <mergeCell ref="CM7:CM14"/>
    <mergeCell ref="S1:V1"/>
    <mergeCell ref="CL1:CO1"/>
    <mergeCell ref="S2:V2"/>
    <mergeCell ref="X2:BZ2"/>
    <mergeCell ref="CL2:CO2"/>
    <mergeCell ref="X3:BZ4"/>
    <mergeCell ref="CD7:CD14"/>
    <mergeCell ref="B5:CP5"/>
    <mergeCell ref="B6:CP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AV7:AV14"/>
    <mergeCell ref="AS10:AS12"/>
    <mergeCell ref="AY10:AZ12"/>
    <mergeCell ref="AE10:AE12"/>
    <mergeCell ref="AF13:AF14"/>
    <mergeCell ref="AG13:AG14"/>
    <mergeCell ref="AH13:AH14"/>
    <mergeCell ref="AI13:AI14"/>
    <mergeCell ref="AJ13:AJ14"/>
    <mergeCell ref="AK13:AK14"/>
    <mergeCell ref="AL13:AL14"/>
    <mergeCell ref="AM13:AM14"/>
    <mergeCell ref="AN13:AN14"/>
    <mergeCell ref="AR10:AR12"/>
    <mergeCell ref="AP10:AP12"/>
    <mergeCell ref="AQ10:AQ12"/>
    <mergeCell ref="AO13:AO14"/>
    <mergeCell ref="AP13:AP14"/>
    <mergeCell ref="BM7:BM14"/>
    <mergeCell ref="BN7:BN14"/>
    <mergeCell ref="AW7:AW14"/>
    <mergeCell ref="AX7:AX14"/>
    <mergeCell ref="AY7:AZ7"/>
    <mergeCell ref="BA7:BC8"/>
    <mergeCell ref="BD7:BD14"/>
    <mergeCell ref="BE7:BG12"/>
    <mergeCell ref="BB13:BB14"/>
    <mergeCell ref="BC13:BC14"/>
    <mergeCell ref="BE13:BG13"/>
    <mergeCell ref="BB11:BB12"/>
    <mergeCell ref="BC11:BC12"/>
    <mergeCell ref="J10:J12"/>
    <mergeCell ref="K10:K12"/>
    <mergeCell ref="L10:L12"/>
    <mergeCell ref="M10:M12"/>
    <mergeCell ref="N10:N12"/>
    <mergeCell ref="O10:O12"/>
    <mergeCell ref="CN7:CN14"/>
    <mergeCell ref="CO7:CP7"/>
    <mergeCell ref="AY8:AZ9"/>
    <mergeCell ref="CO8:CO13"/>
    <mergeCell ref="CP8:CP13"/>
    <mergeCell ref="BA9:BA14"/>
    <mergeCell ref="BB9:BC10"/>
    <mergeCell ref="BH9:BH14"/>
    <mergeCell ref="BI9:BI14"/>
    <mergeCell ref="AZ13:AZ14"/>
    <mergeCell ref="CB7:CB14"/>
    <mergeCell ref="CC7:CC14"/>
    <mergeCell ref="CE7:CE14"/>
    <mergeCell ref="CF7:CH14"/>
    <mergeCell ref="CI7:CK14"/>
    <mergeCell ref="CL7:CL14"/>
    <mergeCell ref="BU7:BU14"/>
    <mergeCell ref="BV7:BV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P13:P14"/>
    <mergeCell ref="P10:P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W13:W14"/>
    <mergeCell ref="X13:X14"/>
    <mergeCell ref="Y13:Y14"/>
    <mergeCell ref="Z13:Z14"/>
    <mergeCell ref="AA13:AA14"/>
    <mergeCell ref="AB13:AB14"/>
    <mergeCell ref="W10:W12"/>
    <mergeCell ref="X10:X12"/>
    <mergeCell ref="Y10:Y12"/>
    <mergeCell ref="V10:V12"/>
    <mergeCell ref="Q13:Q14"/>
    <mergeCell ref="V13:V14"/>
    <mergeCell ref="CO14:CP14"/>
    <mergeCell ref="CO15:CP15"/>
    <mergeCell ref="CO16:CP16"/>
    <mergeCell ref="CO17:CP17"/>
    <mergeCell ref="CO18:CP18"/>
    <mergeCell ref="CO19:CP19"/>
    <mergeCell ref="AQ13:AQ14"/>
    <mergeCell ref="AR13:AR14"/>
    <mergeCell ref="AS13:AS14"/>
    <mergeCell ref="AY13:AY14"/>
    <mergeCell ref="BW7:BW14"/>
    <mergeCell ref="BX7:BX14"/>
    <mergeCell ref="BZ7:BZ14"/>
    <mergeCell ref="CA7:CA14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BL7:BL14"/>
    <mergeCell ref="CO24:CP24"/>
    <mergeCell ref="CO25:CP25"/>
    <mergeCell ref="CO26:CP26"/>
    <mergeCell ref="CO27:CP27"/>
    <mergeCell ref="CO28:CP28"/>
    <mergeCell ref="CO29:CP29"/>
    <mergeCell ref="CO20:CP20"/>
    <mergeCell ref="CO21:CP21"/>
    <mergeCell ref="CO22:CP22"/>
    <mergeCell ref="CO23:CP23"/>
    <mergeCell ref="CO38:CP38"/>
    <mergeCell ref="CO39:CP39"/>
    <mergeCell ref="CO40:CP40"/>
    <mergeCell ref="CO41:CP41"/>
    <mergeCell ref="CO42:CP42"/>
    <mergeCell ref="CO43:CP43"/>
    <mergeCell ref="CO30:CP30"/>
    <mergeCell ref="CO31:CP31"/>
    <mergeCell ref="CO32:CP32"/>
    <mergeCell ref="CO33:CP33"/>
    <mergeCell ref="CO34:CP34"/>
    <mergeCell ref="CO35:CP35"/>
    <mergeCell ref="CO36:CP36"/>
    <mergeCell ref="CO37:CP37"/>
    <mergeCell ref="CO50:CP50"/>
    <mergeCell ref="CO51:CP51"/>
    <mergeCell ref="CO52:CP52"/>
    <mergeCell ref="CO53:CP53"/>
    <mergeCell ref="CO54:CP54"/>
    <mergeCell ref="CO55:CP55"/>
    <mergeCell ref="CO44:CP44"/>
    <mergeCell ref="CO45:CP45"/>
    <mergeCell ref="CO46:CP46"/>
    <mergeCell ref="CO47:CP47"/>
    <mergeCell ref="CO48:CP48"/>
    <mergeCell ref="CO49:CP49"/>
    <mergeCell ref="CO62:CP62"/>
    <mergeCell ref="CO63:CP63"/>
    <mergeCell ref="CO64:CP64"/>
    <mergeCell ref="CO65:CP65"/>
    <mergeCell ref="CL70:CO70"/>
    <mergeCell ref="CL71:CO71"/>
    <mergeCell ref="CO56:CP56"/>
    <mergeCell ref="CO57:CP57"/>
    <mergeCell ref="CO58:CP58"/>
    <mergeCell ref="CO59:CP59"/>
    <mergeCell ref="CO60:CP60"/>
    <mergeCell ref="CO61:CP61"/>
    <mergeCell ref="CO85:CP85"/>
    <mergeCell ref="CO86:CP86"/>
    <mergeCell ref="CO87:CP87"/>
    <mergeCell ref="CO88:CP88"/>
    <mergeCell ref="CO89:CP89"/>
    <mergeCell ref="CO90:CP90"/>
    <mergeCell ref="CL76:CL83"/>
    <mergeCell ref="CN76:CN83"/>
    <mergeCell ref="CO77:CO82"/>
    <mergeCell ref="CP77:CP82"/>
    <mergeCell ref="CO83:CP83"/>
    <mergeCell ref="CO84:CP84"/>
    <mergeCell ref="CO97:CP97"/>
    <mergeCell ref="CO98:CP98"/>
    <mergeCell ref="CO99:CP99"/>
    <mergeCell ref="CO100:CP100"/>
    <mergeCell ref="CO101:CP101"/>
    <mergeCell ref="CO102:CP102"/>
    <mergeCell ref="CO91:CP91"/>
    <mergeCell ref="CO92:CP92"/>
    <mergeCell ref="CO93:CP93"/>
    <mergeCell ref="CO94:CP94"/>
    <mergeCell ref="CO95:CP95"/>
    <mergeCell ref="CO96:CP96"/>
    <mergeCell ref="CO110:CP110"/>
    <mergeCell ref="CO111:CP111"/>
    <mergeCell ref="CO112:CP112"/>
    <mergeCell ref="CO113:CP113"/>
    <mergeCell ref="CO114:CP114"/>
    <mergeCell ref="CO103:CP103"/>
    <mergeCell ref="CO104:CP104"/>
    <mergeCell ref="CO105:CP105"/>
    <mergeCell ref="CO106:CP106"/>
    <mergeCell ref="CO107:CP107"/>
    <mergeCell ref="CO108:CP108"/>
    <mergeCell ref="BY7:BY14"/>
    <mergeCell ref="CI65:CK65"/>
    <mergeCell ref="CF65:CH65"/>
    <mergeCell ref="CO133:CP133"/>
    <mergeCell ref="CO134:CP134"/>
    <mergeCell ref="CO127:CP127"/>
    <mergeCell ref="CO128:CP128"/>
    <mergeCell ref="CO129:CP129"/>
    <mergeCell ref="CO130:CP130"/>
    <mergeCell ref="CO131:CP131"/>
    <mergeCell ref="CO132:CP132"/>
    <mergeCell ref="CO121:CP121"/>
    <mergeCell ref="CO122:CP122"/>
    <mergeCell ref="CO123:CP123"/>
    <mergeCell ref="CO124:CP124"/>
    <mergeCell ref="CO125:CP125"/>
    <mergeCell ref="CO126:CP126"/>
    <mergeCell ref="CO115:CP115"/>
    <mergeCell ref="CO116:CP116"/>
    <mergeCell ref="CO117:CP117"/>
    <mergeCell ref="CO118:CP118"/>
    <mergeCell ref="CO119:CP119"/>
    <mergeCell ref="CO120:CP120"/>
    <mergeCell ref="CO109:CP109"/>
  </mergeCells>
  <pageMargins left="1.5" right="0.5" top="1.75" bottom="1.5" header="0.5" footer="0.5"/>
  <pageSetup paperSize="153" scale="97" orientation="landscape" r:id="rId1"/>
  <ignoredErrors>
    <ignoredError sqref="V65:AC65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CP137"/>
  <sheetViews>
    <sheetView topLeftCell="A4" zoomScaleNormal="100" zoomScalePageLayoutView="25" workbookViewId="0">
      <pane ySplit="11" topLeftCell="A57" activePane="bottomLeft" state="frozen"/>
      <selection activeCell="A4" sqref="A4"/>
      <selection pane="bottomLeft" activeCell="BB58" sqref="BB58"/>
    </sheetView>
  </sheetViews>
  <sheetFormatPr defaultColWidth="0" defaultRowHeight="0" customHeight="1" zeroHeight="1" x14ac:dyDescent="0.2"/>
  <cols>
    <col min="1" max="1" width="3.42578125" style="1" customWidth="1"/>
    <col min="2" max="2" width="15.85546875" style="97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13" width="5" style="1" bestFit="1" customWidth="1"/>
    <col min="14" max="15" width="4" style="1" bestFit="1" customWidth="1"/>
    <col min="16" max="16" width="3.5703125" style="1" bestFit="1" customWidth="1"/>
    <col min="17" max="30" width="3.7109375" style="1" customWidth="1"/>
    <col min="31" max="31" width="5.140625" style="1" customWidth="1"/>
    <col min="32" max="38" width="3.7109375" style="1" customWidth="1"/>
    <col min="39" max="39" width="4.85546875" style="1" customWidth="1"/>
    <col min="40" max="50" width="3.7109375" style="1" customWidth="1"/>
    <col min="51" max="51" width="7" style="1" customWidth="1"/>
    <col min="52" max="53" width="5.7109375" style="1" customWidth="1"/>
    <col min="54" max="54" width="6.42578125" style="1" bestFit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3" width="3.28515625" style="1" customWidth="1"/>
    <col min="84" max="84" width="3.85546875" style="1" customWidth="1"/>
    <col min="85" max="85" width="4.140625" style="1" customWidth="1"/>
    <col min="86" max="86" width="4" style="1" customWidth="1"/>
    <col min="87" max="89" width="3.28515625" style="1" customWidth="1"/>
    <col min="90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4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04">
        <v>41453</v>
      </c>
      <c r="T1" s="705"/>
      <c r="U1" s="705"/>
      <c r="V1" s="705"/>
      <c r="W1" s="6"/>
      <c r="X1" s="7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  <c r="BA1" s="244"/>
      <c r="BB1" s="244"/>
      <c r="BC1" s="244"/>
      <c r="BD1" s="244"/>
      <c r="BE1" s="244"/>
      <c r="BF1" s="244"/>
      <c r="BG1" s="244"/>
      <c r="BH1" s="244"/>
      <c r="BI1" s="244"/>
      <c r="BJ1" s="244"/>
      <c r="BK1" s="244"/>
      <c r="BL1" s="244"/>
      <c r="BM1" s="244"/>
      <c r="BN1" s="244"/>
      <c r="BO1" s="244"/>
      <c r="BP1" s="244"/>
      <c r="BQ1" s="244"/>
      <c r="BR1" s="244"/>
      <c r="BS1" s="244"/>
      <c r="BT1" s="244"/>
      <c r="BU1" s="244"/>
      <c r="BV1" s="244"/>
      <c r="BW1" s="244"/>
      <c r="BX1" s="244"/>
      <c r="BY1" s="601"/>
      <c r="BZ1" s="244"/>
      <c r="CA1" s="244"/>
      <c r="CB1" s="244"/>
      <c r="CC1" s="244"/>
      <c r="CD1" s="247"/>
      <c r="CE1" s="244"/>
      <c r="CF1" s="244"/>
      <c r="CG1" s="244"/>
      <c r="CH1" s="244"/>
      <c r="CI1" s="244"/>
      <c r="CJ1" s="244"/>
      <c r="CK1" s="9"/>
      <c r="CL1" s="723" t="s">
        <v>2</v>
      </c>
      <c r="CM1" s="724"/>
      <c r="CN1" s="724"/>
      <c r="CO1" s="725"/>
      <c r="CP1" s="10" t="s">
        <v>3</v>
      </c>
    </row>
    <row r="2" spans="1:94" ht="30.75" thickBot="1" x14ac:dyDescent="0.45">
      <c r="B2" s="11"/>
      <c r="C2" s="12" t="s">
        <v>4</v>
      </c>
      <c r="D2" s="13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06">
        <v>41457</v>
      </c>
      <c r="T2" s="707"/>
      <c r="U2" s="707"/>
      <c r="V2" s="707"/>
      <c r="W2" s="16"/>
      <c r="X2" s="795" t="s">
        <v>5</v>
      </c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796"/>
      <c r="BO2" s="796"/>
      <c r="BP2" s="796"/>
      <c r="BQ2" s="796"/>
      <c r="BR2" s="796"/>
      <c r="BS2" s="796"/>
      <c r="BT2" s="796"/>
      <c r="BU2" s="796"/>
      <c r="BV2" s="796"/>
      <c r="BW2" s="796"/>
      <c r="BX2" s="796"/>
      <c r="BY2" s="796"/>
      <c r="BZ2" s="796"/>
      <c r="CA2" s="242"/>
      <c r="CB2" s="242"/>
      <c r="CC2" s="242"/>
      <c r="CD2" s="246"/>
      <c r="CE2" s="242"/>
      <c r="CF2" s="242"/>
      <c r="CG2" s="242"/>
      <c r="CH2" s="242"/>
      <c r="CI2" s="242"/>
      <c r="CJ2" s="242"/>
      <c r="CK2" s="18"/>
      <c r="CL2" s="726" t="s">
        <v>91</v>
      </c>
      <c r="CM2" s="727"/>
      <c r="CN2" s="727"/>
      <c r="CO2" s="728"/>
      <c r="CP2" s="424" t="s">
        <v>280</v>
      </c>
    </row>
    <row r="3" spans="1:94" ht="13.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3"/>
      <c r="X3" s="797" t="s">
        <v>6</v>
      </c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243"/>
      <c r="CB3" s="243"/>
      <c r="CL3" s="25"/>
      <c r="CM3" s="26"/>
      <c r="CN3" s="26"/>
      <c r="CO3" s="26"/>
      <c r="CP3" s="27"/>
    </row>
    <row r="4" spans="1:94" ht="44.25" x14ac:dyDescent="0.55000000000000004">
      <c r="A4" s="28" t="s">
        <v>7</v>
      </c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797"/>
      <c r="BO4" s="797"/>
      <c r="BP4" s="797"/>
      <c r="BQ4" s="797"/>
      <c r="BR4" s="797"/>
      <c r="BS4" s="797"/>
      <c r="BT4" s="797"/>
      <c r="BU4" s="797"/>
      <c r="BV4" s="797"/>
      <c r="BW4" s="797"/>
      <c r="BX4" s="797"/>
      <c r="BY4" s="797"/>
      <c r="BZ4" s="797"/>
      <c r="CA4" s="243"/>
      <c r="CB4" s="243"/>
      <c r="CC4" s="245"/>
      <c r="CD4" s="248"/>
      <c r="CE4" s="245"/>
      <c r="CF4" s="245"/>
      <c r="CG4" s="245"/>
      <c r="CH4" s="245"/>
      <c r="CI4" s="245"/>
      <c r="CJ4" s="245"/>
      <c r="CK4" s="245"/>
      <c r="CL4" s="26"/>
      <c r="CM4" s="26"/>
      <c r="CN4" s="26"/>
      <c r="CO4" s="26"/>
      <c r="CP4" s="27"/>
    </row>
    <row r="5" spans="1:94" ht="30" x14ac:dyDescent="0.4">
      <c r="B5" s="729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1"/>
    </row>
    <row r="6" spans="1:94" ht="23.25" customHeight="1" thickBot="1" x14ac:dyDescent="0.45">
      <c r="B6" s="711" t="s">
        <v>8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2"/>
      <c r="CC6" s="712"/>
      <c r="CD6" s="712"/>
      <c r="CE6" s="712"/>
      <c r="CF6" s="712"/>
      <c r="CG6" s="712"/>
      <c r="CH6" s="712"/>
      <c r="CI6" s="712"/>
      <c r="CJ6" s="712"/>
      <c r="CK6" s="712"/>
      <c r="CL6" s="712"/>
      <c r="CM6" s="712"/>
      <c r="CN6" s="712"/>
      <c r="CO6" s="712"/>
      <c r="CP6" s="713"/>
    </row>
    <row r="7" spans="1:94" s="33" customFormat="1" ht="84" customHeight="1" thickBot="1" x14ac:dyDescent="0.3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15</v>
      </c>
      <c r="K7" s="715"/>
      <c r="L7" s="715"/>
      <c r="M7" s="715"/>
      <c r="N7" s="715"/>
      <c r="O7" s="715"/>
      <c r="P7" s="715"/>
      <c r="Q7" s="715"/>
      <c r="R7" s="715"/>
      <c r="S7" s="715"/>
      <c r="T7" s="715"/>
      <c r="U7" s="716"/>
      <c r="V7" s="744" t="s">
        <v>16</v>
      </c>
      <c r="W7" s="644"/>
      <c r="X7" s="644"/>
      <c r="Y7" s="644"/>
      <c r="Z7" s="644"/>
      <c r="AA7" s="644"/>
      <c r="AB7" s="644"/>
      <c r="AC7" s="760"/>
      <c r="AD7" s="714" t="s">
        <v>17</v>
      </c>
      <c r="AE7" s="659"/>
      <c r="AF7" s="659"/>
      <c r="AG7" s="659"/>
      <c r="AH7" s="659"/>
      <c r="AI7" s="659"/>
      <c r="AJ7" s="659"/>
      <c r="AK7" s="660"/>
      <c r="AL7" s="714" t="s">
        <v>18</v>
      </c>
      <c r="AM7" s="715"/>
      <c r="AN7" s="715"/>
      <c r="AO7" s="715"/>
      <c r="AP7" s="715"/>
      <c r="AQ7" s="715"/>
      <c r="AR7" s="715"/>
      <c r="AS7" s="716"/>
      <c r="AT7" s="649" t="s">
        <v>19</v>
      </c>
      <c r="AU7" s="653" t="s">
        <v>20</v>
      </c>
      <c r="AV7" s="807" t="s">
        <v>20</v>
      </c>
      <c r="AW7" s="807" t="s">
        <v>21</v>
      </c>
      <c r="AX7" s="665" t="s">
        <v>22</v>
      </c>
      <c r="AY7" s="823" t="s">
        <v>23</v>
      </c>
      <c r="AZ7" s="825"/>
      <c r="BA7" s="803" t="s">
        <v>24</v>
      </c>
      <c r="BB7" s="804"/>
      <c r="BC7" s="735"/>
      <c r="BD7" s="820" t="s">
        <v>25</v>
      </c>
      <c r="BE7" s="744" t="s">
        <v>26</v>
      </c>
      <c r="BF7" s="644"/>
      <c r="BG7" s="812"/>
      <c r="BH7" s="827" t="s">
        <v>27</v>
      </c>
      <c r="BI7" s="716"/>
      <c r="BJ7" s="649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653" t="s">
        <v>149</v>
      </c>
      <c r="BP7" s="653" t="s">
        <v>181</v>
      </c>
      <c r="BQ7" s="653" t="s">
        <v>33</v>
      </c>
      <c r="BR7" s="653" t="s">
        <v>34</v>
      </c>
      <c r="BS7" s="653" t="s">
        <v>108</v>
      </c>
      <c r="BT7" s="620" t="s">
        <v>322</v>
      </c>
      <c r="BU7" s="833" t="s">
        <v>170</v>
      </c>
      <c r="BV7" s="833" t="s">
        <v>319</v>
      </c>
      <c r="BW7" s="653" t="s">
        <v>35</v>
      </c>
      <c r="BX7" s="653" t="s">
        <v>94</v>
      </c>
      <c r="BY7" s="620" t="s">
        <v>320</v>
      </c>
      <c r="BZ7" s="653" t="s">
        <v>104</v>
      </c>
      <c r="CA7" s="833" t="s">
        <v>285</v>
      </c>
      <c r="CB7" s="833" t="s">
        <v>317</v>
      </c>
      <c r="CC7" s="653" t="s">
        <v>316</v>
      </c>
      <c r="CD7" s="807" t="s">
        <v>220</v>
      </c>
      <c r="CE7" s="807" t="s">
        <v>99</v>
      </c>
      <c r="CF7" s="649" t="s">
        <v>36</v>
      </c>
      <c r="CG7" s="653"/>
      <c r="CH7" s="665"/>
      <c r="CI7" s="676" t="s">
        <v>37</v>
      </c>
      <c r="CJ7" s="677"/>
      <c r="CK7" s="678"/>
      <c r="CL7" s="640" t="s">
        <v>310</v>
      </c>
      <c r="CM7" s="640" t="s">
        <v>257</v>
      </c>
      <c r="CN7" s="640" t="s">
        <v>38</v>
      </c>
      <c r="CO7" s="765" t="s">
        <v>39</v>
      </c>
      <c r="CP7" s="766"/>
    </row>
    <row r="8" spans="1:94" s="33" customFormat="1" ht="64.5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717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19"/>
      <c r="V8" s="761"/>
      <c r="W8" s="762"/>
      <c r="X8" s="762"/>
      <c r="Y8" s="762"/>
      <c r="Z8" s="762"/>
      <c r="AA8" s="762"/>
      <c r="AB8" s="762"/>
      <c r="AC8" s="763"/>
      <c r="AD8" s="814"/>
      <c r="AE8" s="815"/>
      <c r="AF8" s="815"/>
      <c r="AG8" s="815"/>
      <c r="AH8" s="815"/>
      <c r="AI8" s="815"/>
      <c r="AJ8" s="815"/>
      <c r="AK8" s="816"/>
      <c r="AL8" s="717"/>
      <c r="AM8" s="740"/>
      <c r="AN8" s="740"/>
      <c r="AO8" s="740"/>
      <c r="AP8" s="740"/>
      <c r="AQ8" s="740"/>
      <c r="AR8" s="740"/>
      <c r="AS8" s="719"/>
      <c r="AT8" s="666"/>
      <c r="AU8" s="654"/>
      <c r="AV8" s="808"/>
      <c r="AW8" s="808"/>
      <c r="AX8" s="667"/>
      <c r="AY8" s="744" t="s">
        <v>40</v>
      </c>
      <c r="AZ8" s="812"/>
      <c r="BA8" s="805"/>
      <c r="BB8" s="806"/>
      <c r="BC8" s="749"/>
      <c r="BD8" s="821"/>
      <c r="BE8" s="761"/>
      <c r="BF8" s="762"/>
      <c r="BG8" s="826"/>
      <c r="BH8" s="720"/>
      <c r="BI8" s="722"/>
      <c r="BJ8" s="666"/>
      <c r="BK8" s="654"/>
      <c r="BL8" s="654"/>
      <c r="BM8" s="654"/>
      <c r="BN8" s="654"/>
      <c r="BO8" s="654"/>
      <c r="BP8" s="654"/>
      <c r="BQ8" s="654"/>
      <c r="BR8" s="654"/>
      <c r="BS8" s="654"/>
      <c r="BT8" s="621"/>
      <c r="BU8" s="834"/>
      <c r="BV8" s="834"/>
      <c r="BW8" s="654"/>
      <c r="BX8" s="654"/>
      <c r="BY8" s="621"/>
      <c r="BZ8" s="654"/>
      <c r="CA8" s="834"/>
      <c r="CB8" s="834"/>
      <c r="CC8" s="654"/>
      <c r="CD8" s="831"/>
      <c r="CE8" s="808"/>
      <c r="CF8" s="666"/>
      <c r="CG8" s="654"/>
      <c r="CH8" s="667"/>
      <c r="CI8" s="679"/>
      <c r="CJ8" s="680"/>
      <c r="CK8" s="681"/>
      <c r="CL8" s="641"/>
      <c r="CM8" s="641"/>
      <c r="CN8" s="641"/>
      <c r="CO8" s="779" t="s">
        <v>41</v>
      </c>
      <c r="CP8" s="781" t="s">
        <v>42</v>
      </c>
    </row>
    <row r="9" spans="1:94" s="33" customFormat="1" ht="13.5" thickBot="1" x14ac:dyDescent="0.3">
      <c r="B9" s="34"/>
      <c r="C9" s="756"/>
      <c r="D9" s="736"/>
      <c r="E9" s="737"/>
      <c r="F9" s="799"/>
      <c r="G9" s="758"/>
      <c r="H9" s="758"/>
      <c r="I9" s="758"/>
      <c r="J9" s="720"/>
      <c r="K9" s="721"/>
      <c r="L9" s="721"/>
      <c r="M9" s="721"/>
      <c r="N9" s="721"/>
      <c r="O9" s="721"/>
      <c r="P9" s="721"/>
      <c r="Q9" s="721"/>
      <c r="R9" s="740"/>
      <c r="S9" s="740"/>
      <c r="T9" s="740"/>
      <c r="U9" s="719"/>
      <c r="V9" s="745"/>
      <c r="W9" s="645"/>
      <c r="X9" s="645"/>
      <c r="Y9" s="645"/>
      <c r="Z9" s="645"/>
      <c r="AA9" s="645"/>
      <c r="AB9" s="645"/>
      <c r="AC9" s="764"/>
      <c r="AD9" s="817"/>
      <c r="AE9" s="661"/>
      <c r="AF9" s="661"/>
      <c r="AG9" s="661"/>
      <c r="AH9" s="661"/>
      <c r="AI9" s="661"/>
      <c r="AJ9" s="661"/>
      <c r="AK9" s="662"/>
      <c r="AL9" s="720"/>
      <c r="AM9" s="721"/>
      <c r="AN9" s="721"/>
      <c r="AO9" s="721"/>
      <c r="AP9" s="721"/>
      <c r="AQ9" s="721"/>
      <c r="AR9" s="721"/>
      <c r="AS9" s="722"/>
      <c r="AT9" s="666"/>
      <c r="AU9" s="654"/>
      <c r="AV9" s="808"/>
      <c r="AW9" s="808"/>
      <c r="AX9" s="667"/>
      <c r="AY9" s="745"/>
      <c r="AZ9" s="813"/>
      <c r="BA9" s="640" t="s">
        <v>43</v>
      </c>
      <c r="BB9" s="659" t="s">
        <v>44</v>
      </c>
      <c r="BC9" s="660"/>
      <c r="BD9" s="821"/>
      <c r="BE9" s="761"/>
      <c r="BF9" s="762"/>
      <c r="BG9" s="826"/>
      <c r="BH9" s="828" t="s">
        <v>45</v>
      </c>
      <c r="BI9" s="657" t="s">
        <v>46</v>
      </c>
      <c r="BJ9" s="666"/>
      <c r="BK9" s="654"/>
      <c r="BL9" s="654"/>
      <c r="BM9" s="654"/>
      <c r="BN9" s="654"/>
      <c r="BO9" s="654"/>
      <c r="BP9" s="654"/>
      <c r="BQ9" s="654"/>
      <c r="BR9" s="654"/>
      <c r="BS9" s="654"/>
      <c r="BT9" s="621"/>
      <c r="BU9" s="834"/>
      <c r="BV9" s="834"/>
      <c r="BW9" s="654"/>
      <c r="BX9" s="654"/>
      <c r="BY9" s="621"/>
      <c r="BZ9" s="654"/>
      <c r="CA9" s="834"/>
      <c r="CB9" s="834"/>
      <c r="CC9" s="654"/>
      <c r="CD9" s="831"/>
      <c r="CE9" s="808"/>
      <c r="CF9" s="666"/>
      <c r="CG9" s="654"/>
      <c r="CH9" s="667"/>
      <c r="CI9" s="679"/>
      <c r="CJ9" s="680"/>
      <c r="CK9" s="681"/>
      <c r="CL9" s="641"/>
      <c r="CM9" s="641"/>
      <c r="CN9" s="641"/>
      <c r="CO9" s="779"/>
      <c r="CP9" s="782"/>
    </row>
    <row r="10" spans="1:94" s="33" customFormat="1" ht="13.5" thickBot="1" x14ac:dyDescent="0.3">
      <c r="B10" s="304"/>
      <c r="C10" s="756"/>
      <c r="D10" s="736"/>
      <c r="E10" s="737"/>
      <c r="F10" s="799"/>
      <c r="G10" s="758"/>
      <c r="H10" s="758"/>
      <c r="I10" s="758"/>
      <c r="J10" s="701">
        <v>12</v>
      </c>
      <c r="K10" s="646">
        <v>15</v>
      </c>
      <c r="L10" s="646">
        <v>18</v>
      </c>
      <c r="M10" s="646">
        <v>24</v>
      </c>
      <c r="N10" s="646">
        <v>30</v>
      </c>
      <c r="O10" s="646">
        <v>36</v>
      </c>
      <c r="P10" s="646">
        <v>42</v>
      </c>
      <c r="Q10" s="694">
        <v>48</v>
      </c>
      <c r="R10" s="741" t="s">
        <v>47</v>
      </c>
      <c r="S10" s="746" t="s">
        <v>48</v>
      </c>
      <c r="T10" s="746" t="s">
        <v>49</v>
      </c>
      <c r="U10" s="735" t="s">
        <v>50</v>
      </c>
      <c r="V10" s="708">
        <v>12</v>
      </c>
      <c r="W10" s="646">
        <v>15</v>
      </c>
      <c r="X10" s="646">
        <v>18</v>
      </c>
      <c r="Y10" s="646">
        <v>24</v>
      </c>
      <c r="Z10" s="646">
        <v>30</v>
      </c>
      <c r="AA10" s="646">
        <v>36</v>
      </c>
      <c r="AB10" s="646">
        <v>42</v>
      </c>
      <c r="AC10" s="694">
        <v>48</v>
      </c>
      <c r="AD10" s="701">
        <v>12</v>
      </c>
      <c r="AE10" s="646">
        <v>15</v>
      </c>
      <c r="AF10" s="646">
        <v>18</v>
      </c>
      <c r="AG10" s="646">
        <v>24</v>
      </c>
      <c r="AH10" s="646">
        <v>30</v>
      </c>
      <c r="AI10" s="646">
        <v>36</v>
      </c>
      <c r="AJ10" s="646">
        <v>42</v>
      </c>
      <c r="AK10" s="691">
        <v>48</v>
      </c>
      <c r="AL10" s="701">
        <v>12</v>
      </c>
      <c r="AM10" s="646">
        <v>15</v>
      </c>
      <c r="AN10" s="646">
        <v>18</v>
      </c>
      <c r="AO10" s="646">
        <v>24</v>
      </c>
      <c r="AP10" s="646">
        <v>30</v>
      </c>
      <c r="AQ10" s="646">
        <v>36</v>
      </c>
      <c r="AR10" s="646">
        <v>42</v>
      </c>
      <c r="AS10" s="691">
        <v>48</v>
      </c>
      <c r="AT10" s="666"/>
      <c r="AU10" s="654"/>
      <c r="AV10" s="808"/>
      <c r="AW10" s="808"/>
      <c r="AX10" s="667"/>
      <c r="AY10" s="744" t="s">
        <v>51</v>
      </c>
      <c r="AZ10" s="812"/>
      <c r="BA10" s="641"/>
      <c r="BB10" s="661"/>
      <c r="BC10" s="662"/>
      <c r="BD10" s="821"/>
      <c r="BE10" s="761"/>
      <c r="BF10" s="762"/>
      <c r="BG10" s="826"/>
      <c r="BH10" s="829"/>
      <c r="BI10" s="657"/>
      <c r="BJ10" s="666"/>
      <c r="BK10" s="654"/>
      <c r="BL10" s="654"/>
      <c r="BM10" s="654"/>
      <c r="BN10" s="654"/>
      <c r="BO10" s="654"/>
      <c r="BP10" s="654"/>
      <c r="BQ10" s="654"/>
      <c r="BR10" s="654"/>
      <c r="BS10" s="654"/>
      <c r="BT10" s="621"/>
      <c r="BU10" s="834"/>
      <c r="BV10" s="834"/>
      <c r="BW10" s="654"/>
      <c r="BX10" s="654"/>
      <c r="BY10" s="621"/>
      <c r="BZ10" s="654"/>
      <c r="CA10" s="834"/>
      <c r="CB10" s="834"/>
      <c r="CC10" s="654"/>
      <c r="CD10" s="831"/>
      <c r="CE10" s="808"/>
      <c r="CF10" s="666"/>
      <c r="CG10" s="654"/>
      <c r="CH10" s="667"/>
      <c r="CI10" s="679"/>
      <c r="CJ10" s="680"/>
      <c r="CK10" s="681"/>
      <c r="CL10" s="641"/>
      <c r="CM10" s="641"/>
      <c r="CN10" s="641"/>
      <c r="CO10" s="779"/>
      <c r="CP10" s="782"/>
    </row>
    <row r="11" spans="1:94" s="33" customFormat="1" ht="12.75" x14ac:dyDescent="0.25">
      <c r="B11" s="305" t="s">
        <v>52</v>
      </c>
      <c r="C11" s="756"/>
      <c r="D11" s="736"/>
      <c r="E11" s="737"/>
      <c r="F11" s="799"/>
      <c r="G11" s="758"/>
      <c r="H11" s="758"/>
      <c r="I11" s="758"/>
      <c r="J11" s="702"/>
      <c r="K11" s="647"/>
      <c r="L11" s="647"/>
      <c r="M11" s="647"/>
      <c r="N11" s="647"/>
      <c r="O11" s="647"/>
      <c r="P11" s="647"/>
      <c r="Q11" s="695"/>
      <c r="R11" s="742"/>
      <c r="S11" s="747"/>
      <c r="T11" s="747"/>
      <c r="U11" s="737"/>
      <c r="V11" s="709"/>
      <c r="W11" s="647"/>
      <c r="X11" s="647"/>
      <c r="Y11" s="647"/>
      <c r="Z11" s="647"/>
      <c r="AA11" s="647"/>
      <c r="AB11" s="647"/>
      <c r="AC11" s="695"/>
      <c r="AD11" s="702"/>
      <c r="AE11" s="647"/>
      <c r="AF11" s="647"/>
      <c r="AG11" s="647"/>
      <c r="AH11" s="647"/>
      <c r="AI11" s="647"/>
      <c r="AJ11" s="647"/>
      <c r="AK11" s="692"/>
      <c r="AL11" s="702"/>
      <c r="AM11" s="647"/>
      <c r="AN11" s="647"/>
      <c r="AO11" s="647"/>
      <c r="AP11" s="647"/>
      <c r="AQ11" s="647"/>
      <c r="AR11" s="647"/>
      <c r="AS11" s="692"/>
      <c r="AT11" s="666"/>
      <c r="AU11" s="654"/>
      <c r="AV11" s="808"/>
      <c r="AW11" s="808"/>
      <c r="AX11" s="667"/>
      <c r="AY11" s="761"/>
      <c r="AZ11" s="826"/>
      <c r="BA11" s="641"/>
      <c r="BB11" s="801" t="s">
        <v>53</v>
      </c>
      <c r="BC11" s="812" t="s">
        <v>54</v>
      </c>
      <c r="BD11" s="821"/>
      <c r="BE11" s="761"/>
      <c r="BF11" s="762"/>
      <c r="BG11" s="826"/>
      <c r="BH11" s="829"/>
      <c r="BI11" s="657"/>
      <c r="BJ11" s="666"/>
      <c r="BK11" s="654"/>
      <c r="BL11" s="654"/>
      <c r="BM11" s="654"/>
      <c r="BN11" s="654"/>
      <c r="BO11" s="654"/>
      <c r="BP11" s="654"/>
      <c r="BQ11" s="654"/>
      <c r="BR11" s="654"/>
      <c r="BS11" s="654"/>
      <c r="BT11" s="621"/>
      <c r="BU11" s="834"/>
      <c r="BV11" s="834"/>
      <c r="BW11" s="654"/>
      <c r="BX11" s="654"/>
      <c r="BY11" s="621"/>
      <c r="BZ11" s="654"/>
      <c r="CA11" s="834"/>
      <c r="CB11" s="834"/>
      <c r="CC11" s="654"/>
      <c r="CD11" s="831"/>
      <c r="CE11" s="808"/>
      <c r="CF11" s="666"/>
      <c r="CG11" s="654"/>
      <c r="CH11" s="667"/>
      <c r="CI11" s="679"/>
      <c r="CJ11" s="680"/>
      <c r="CK11" s="681"/>
      <c r="CL11" s="641"/>
      <c r="CM11" s="641"/>
      <c r="CN11" s="641"/>
      <c r="CO11" s="779"/>
      <c r="CP11" s="782"/>
    </row>
    <row r="12" spans="1:94" s="33" customFormat="1" ht="12.75" customHeight="1" thickBot="1" x14ac:dyDescent="0.3">
      <c r="B12" s="306"/>
      <c r="C12" s="756"/>
      <c r="D12" s="738"/>
      <c r="E12" s="739"/>
      <c r="F12" s="800"/>
      <c r="G12" s="759"/>
      <c r="H12" s="759"/>
      <c r="I12" s="759"/>
      <c r="J12" s="703"/>
      <c r="K12" s="648"/>
      <c r="L12" s="648"/>
      <c r="M12" s="648"/>
      <c r="N12" s="648"/>
      <c r="O12" s="648"/>
      <c r="P12" s="648"/>
      <c r="Q12" s="696"/>
      <c r="R12" s="742"/>
      <c r="S12" s="747"/>
      <c r="T12" s="747"/>
      <c r="U12" s="737"/>
      <c r="V12" s="710"/>
      <c r="W12" s="648"/>
      <c r="X12" s="648"/>
      <c r="Y12" s="648"/>
      <c r="Z12" s="648"/>
      <c r="AA12" s="648"/>
      <c r="AB12" s="648"/>
      <c r="AC12" s="696"/>
      <c r="AD12" s="703"/>
      <c r="AE12" s="648"/>
      <c r="AF12" s="648"/>
      <c r="AG12" s="648"/>
      <c r="AH12" s="648"/>
      <c r="AI12" s="648"/>
      <c r="AJ12" s="648"/>
      <c r="AK12" s="693"/>
      <c r="AL12" s="703"/>
      <c r="AM12" s="648"/>
      <c r="AN12" s="648"/>
      <c r="AO12" s="648"/>
      <c r="AP12" s="648"/>
      <c r="AQ12" s="648"/>
      <c r="AR12" s="648"/>
      <c r="AS12" s="693"/>
      <c r="AT12" s="666"/>
      <c r="AU12" s="654"/>
      <c r="AV12" s="808"/>
      <c r="AW12" s="808"/>
      <c r="AX12" s="667"/>
      <c r="AY12" s="745"/>
      <c r="AZ12" s="813"/>
      <c r="BA12" s="641"/>
      <c r="BB12" s="802"/>
      <c r="BC12" s="813"/>
      <c r="BD12" s="821"/>
      <c r="BE12" s="745"/>
      <c r="BF12" s="645"/>
      <c r="BG12" s="813"/>
      <c r="BH12" s="829"/>
      <c r="BI12" s="657"/>
      <c r="BJ12" s="666"/>
      <c r="BK12" s="654"/>
      <c r="BL12" s="654"/>
      <c r="BM12" s="654"/>
      <c r="BN12" s="654"/>
      <c r="BO12" s="654"/>
      <c r="BP12" s="654"/>
      <c r="BQ12" s="654"/>
      <c r="BR12" s="654"/>
      <c r="BS12" s="654"/>
      <c r="BT12" s="621"/>
      <c r="BU12" s="834"/>
      <c r="BV12" s="834"/>
      <c r="BW12" s="654"/>
      <c r="BX12" s="654"/>
      <c r="BY12" s="621"/>
      <c r="BZ12" s="654"/>
      <c r="CA12" s="834"/>
      <c r="CB12" s="834"/>
      <c r="CC12" s="654"/>
      <c r="CD12" s="831"/>
      <c r="CE12" s="808"/>
      <c r="CF12" s="666"/>
      <c r="CG12" s="654"/>
      <c r="CH12" s="667"/>
      <c r="CI12" s="679"/>
      <c r="CJ12" s="680"/>
      <c r="CK12" s="681"/>
      <c r="CL12" s="641"/>
      <c r="CM12" s="641"/>
      <c r="CN12" s="641"/>
      <c r="CO12" s="779"/>
      <c r="CP12" s="782"/>
    </row>
    <row r="13" spans="1:94" s="33" customFormat="1" ht="64.5" customHeight="1" thickBot="1" x14ac:dyDescent="0.3">
      <c r="B13" s="41" t="s">
        <v>55</v>
      </c>
      <c r="C13" s="756"/>
      <c r="D13" s="754" t="s">
        <v>56</v>
      </c>
      <c r="E13" s="754" t="s">
        <v>57</v>
      </c>
      <c r="F13" s="303"/>
      <c r="G13" s="303"/>
      <c r="H13" s="303"/>
      <c r="I13" s="303"/>
      <c r="J13" s="810"/>
      <c r="K13" s="804"/>
      <c r="L13" s="804"/>
      <c r="M13" s="804"/>
      <c r="N13" s="750"/>
      <c r="O13" s="750"/>
      <c r="P13" s="750"/>
      <c r="Q13" s="752"/>
      <c r="R13" s="742"/>
      <c r="S13" s="747"/>
      <c r="T13" s="747"/>
      <c r="U13" s="737"/>
      <c r="V13" s="843">
        <v>6.4000000000000001E-2</v>
      </c>
      <c r="W13" s="687">
        <v>6.4000000000000001E-2</v>
      </c>
      <c r="X13" s="687">
        <v>6.4000000000000001E-2</v>
      </c>
      <c r="Y13" s="687">
        <v>6.4000000000000001E-2</v>
      </c>
      <c r="Z13" s="687">
        <v>7.9000000000000001E-2</v>
      </c>
      <c r="AA13" s="687">
        <v>7.9000000000000001E-2</v>
      </c>
      <c r="AB13" s="687">
        <v>0.109</v>
      </c>
      <c r="AC13" s="841">
        <v>0.109</v>
      </c>
      <c r="AD13" s="818"/>
      <c r="AE13" s="689"/>
      <c r="AF13" s="689"/>
      <c r="AG13" s="689"/>
      <c r="AH13" s="689"/>
      <c r="AI13" s="689"/>
      <c r="AJ13" s="689"/>
      <c r="AK13" s="697"/>
      <c r="AL13" s="744"/>
      <c r="AM13" s="644"/>
      <c r="AN13" s="644"/>
      <c r="AO13" s="644"/>
      <c r="AP13" s="644"/>
      <c r="AQ13" s="644"/>
      <c r="AR13" s="644"/>
      <c r="AS13" s="812"/>
      <c r="AT13" s="845"/>
      <c r="AU13" s="654"/>
      <c r="AV13" s="808"/>
      <c r="AW13" s="808"/>
      <c r="AX13" s="667"/>
      <c r="AY13" s="651" t="s">
        <v>58</v>
      </c>
      <c r="AZ13" s="699" t="s">
        <v>59</v>
      </c>
      <c r="BA13" s="641"/>
      <c r="BB13" s="649" t="s">
        <v>60</v>
      </c>
      <c r="BC13" s="665" t="s">
        <v>61</v>
      </c>
      <c r="BD13" s="821"/>
      <c r="BE13" s="823" t="s">
        <v>62</v>
      </c>
      <c r="BF13" s="824"/>
      <c r="BG13" s="825"/>
      <c r="BH13" s="829"/>
      <c r="BI13" s="657"/>
      <c r="BJ13" s="666"/>
      <c r="BK13" s="654"/>
      <c r="BL13" s="654"/>
      <c r="BM13" s="654"/>
      <c r="BN13" s="654"/>
      <c r="BO13" s="654"/>
      <c r="BP13" s="654"/>
      <c r="BQ13" s="654"/>
      <c r="BR13" s="654"/>
      <c r="BS13" s="654"/>
      <c r="BT13" s="621"/>
      <c r="BU13" s="834"/>
      <c r="BV13" s="834"/>
      <c r="BW13" s="654"/>
      <c r="BX13" s="654"/>
      <c r="BY13" s="621"/>
      <c r="BZ13" s="654"/>
      <c r="CA13" s="834"/>
      <c r="CB13" s="834"/>
      <c r="CC13" s="654"/>
      <c r="CD13" s="831"/>
      <c r="CE13" s="808"/>
      <c r="CF13" s="666"/>
      <c r="CG13" s="654"/>
      <c r="CH13" s="667"/>
      <c r="CI13" s="679"/>
      <c r="CJ13" s="680"/>
      <c r="CK13" s="681"/>
      <c r="CL13" s="641"/>
      <c r="CM13" s="641"/>
      <c r="CN13" s="641"/>
      <c r="CO13" s="780"/>
      <c r="CP13" s="783"/>
    </row>
    <row r="14" spans="1:94" s="44" customFormat="1" ht="20.100000000000001" customHeight="1" thickBot="1" x14ac:dyDescent="0.25">
      <c r="B14" s="356"/>
      <c r="C14" s="755"/>
      <c r="D14" s="755"/>
      <c r="E14" s="755"/>
      <c r="F14" s="46"/>
      <c r="G14" s="46"/>
      <c r="H14" s="46"/>
      <c r="I14" s="46"/>
      <c r="J14" s="811"/>
      <c r="K14" s="806"/>
      <c r="L14" s="806"/>
      <c r="M14" s="806"/>
      <c r="N14" s="751"/>
      <c r="O14" s="751"/>
      <c r="P14" s="751"/>
      <c r="Q14" s="753"/>
      <c r="R14" s="743"/>
      <c r="S14" s="748"/>
      <c r="T14" s="748"/>
      <c r="U14" s="749"/>
      <c r="V14" s="844"/>
      <c r="W14" s="688"/>
      <c r="X14" s="688"/>
      <c r="Y14" s="688"/>
      <c r="Z14" s="688"/>
      <c r="AA14" s="688"/>
      <c r="AB14" s="688"/>
      <c r="AC14" s="842"/>
      <c r="AD14" s="819"/>
      <c r="AE14" s="690"/>
      <c r="AF14" s="690"/>
      <c r="AG14" s="690"/>
      <c r="AH14" s="690"/>
      <c r="AI14" s="690"/>
      <c r="AJ14" s="690"/>
      <c r="AK14" s="698"/>
      <c r="AL14" s="745"/>
      <c r="AM14" s="645"/>
      <c r="AN14" s="645"/>
      <c r="AO14" s="645"/>
      <c r="AP14" s="645"/>
      <c r="AQ14" s="645"/>
      <c r="AR14" s="645"/>
      <c r="AS14" s="813"/>
      <c r="AT14" s="846"/>
      <c r="AU14" s="655"/>
      <c r="AV14" s="809"/>
      <c r="AW14" s="809"/>
      <c r="AX14" s="668"/>
      <c r="AY14" s="652"/>
      <c r="AZ14" s="700"/>
      <c r="BA14" s="675"/>
      <c r="BB14" s="650"/>
      <c r="BC14" s="668"/>
      <c r="BD14" s="822"/>
      <c r="BE14" s="311" t="s">
        <v>63</v>
      </c>
      <c r="BF14" s="312" t="s">
        <v>64</v>
      </c>
      <c r="BG14" s="313" t="s">
        <v>65</v>
      </c>
      <c r="BH14" s="830"/>
      <c r="BI14" s="658"/>
      <c r="BJ14" s="650"/>
      <c r="BK14" s="655"/>
      <c r="BL14" s="655"/>
      <c r="BM14" s="655"/>
      <c r="BN14" s="655"/>
      <c r="BO14" s="655"/>
      <c r="BP14" s="655"/>
      <c r="BQ14" s="655"/>
      <c r="BR14" s="655"/>
      <c r="BS14" s="655"/>
      <c r="BT14" s="622"/>
      <c r="BU14" s="835"/>
      <c r="BV14" s="835"/>
      <c r="BW14" s="655"/>
      <c r="BX14" s="655"/>
      <c r="BY14" s="622"/>
      <c r="BZ14" s="655"/>
      <c r="CA14" s="835"/>
      <c r="CB14" s="835"/>
      <c r="CC14" s="655"/>
      <c r="CD14" s="832"/>
      <c r="CE14" s="809"/>
      <c r="CF14" s="650"/>
      <c r="CG14" s="655"/>
      <c r="CH14" s="668"/>
      <c r="CI14" s="682"/>
      <c r="CJ14" s="683"/>
      <c r="CK14" s="684"/>
      <c r="CL14" s="675"/>
      <c r="CM14" s="675"/>
      <c r="CN14" s="675"/>
      <c r="CO14" s="673" t="s">
        <v>66</v>
      </c>
      <c r="CP14" s="674"/>
    </row>
    <row r="15" spans="1:94" ht="15.95" customHeight="1" x14ac:dyDescent="0.2">
      <c r="B15" s="408"/>
      <c r="C15" s="255" t="s">
        <v>93</v>
      </c>
      <c r="D15" s="255">
        <v>2125</v>
      </c>
      <c r="E15" s="262">
        <v>2301</v>
      </c>
      <c r="F15" s="295"/>
      <c r="G15" s="295">
        <v>2986.5</v>
      </c>
      <c r="H15" s="295">
        <v>2969.3</v>
      </c>
      <c r="I15" s="253"/>
      <c r="J15" s="254"/>
      <c r="K15" s="255"/>
      <c r="L15" s="255"/>
      <c r="M15" s="255"/>
      <c r="N15" s="255"/>
      <c r="O15" s="255"/>
      <c r="P15" s="255"/>
      <c r="Q15" s="259"/>
      <c r="R15" s="260"/>
      <c r="S15" s="255"/>
      <c r="T15" s="255"/>
      <c r="U15" s="262"/>
      <c r="V15" s="260"/>
      <c r="W15" s="255"/>
      <c r="X15" s="255"/>
      <c r="Y15" s="255"/>
      <c r="Z15" s="255"/>
      <c r="AA15" s="255"/>
      <c r="AB15" s="255"/>
      <c r="AC15" s="259"/>
      <c r="AD15" s="260"/>
      <c r="AE15" s="258"/>
      <c r="AF15" s="258"/>
      <c r="AG15" s="258"/>
      <c r="AH15" s="258"/>
      <c r="AI15" s="258"/>
      <c r="AJ15" s="258"/>
      <c r="AK15" s="261"/>
      <c r="AL15" s="260"/>
      <c r="AM15" s="255">
        <v>344</v>
      </c>
      <c r="AN15" s="255"/>
      <c r="AO15" s="255"/>
      <c r="AP15" s="255"/>
      <c r="AQ15" s="255"/>
      <c r="AR15" s="255"/>
      <c r="AS15" s="262"/>
      <c r="AT15" s="258"/>
      <c r="AU15" s="255"/>
      <c r="AV15" s="259"/>
      <c r="AW15" s="259"/>
      <c r="AX15" s="262"/>
      <c r="AY15" s="260"/>
      <c r="AZ15" s="262"/>
      <c r="BA15" s="361"/>
      <c r="BB15" s="260" t="str">
        <f t="shared" ref="BB15" si="0">IF(G15=0," ",IF(BA15=0," ",IF((F15-G15)&lt;=5," ",IF((F15-G15)&gt;10,5,(F15-G15)-5))))</f>
        <v xml:space="preserve"> </v>
      </c>
      <c r="BC15" s="262" t="str">
        <f t="shared" ref="BC15" si="1">IF(BB15=" "," ",IF((F15-G15)&lt;=10," ",(F15-G15)-10))</f>
        <v xml:space="preserve"> </v>
      </c>
      <c r="BD15" s="253"/>
      <c r="BE15" s="260"/>
      <c r="BF15" s="255"/>
      <c r="BG15" s="262"/>
      <c r="BH15" s="258"/>
      <c r="BI15" s="262"/>
      <c r="BJ15" s="258"/>
      <c r="BK15" s="255"/>
      <c r="BL15" s="255"/>
      <c r="BM15" s="255"/>
      <c r="BN15" s="255"/>
      <c r="BO15" s="255"/>
      <c r="BP15" s="255"/>
      <c r="BQ15" s="255"/>
      <c r="BR15" s="255"/>
      <c r="BS15" s="255"/>
      <c r="BT15" s="255"/>
      <c r="BU15" s="255"/>
      <c r="BV15" s="255"/>
      <c r="BW15" s="255"/>
      <c r="BX15" s="255"/>
      <c r="BY15" s="255"/>
      <c r="BZ15" s="255"/>
      <c r="CA15" s="255"/>
      <c r="CB15" s="255"/>
      <c r="CC15" s="255"/>
      <c r="CD15" s="259"/>
      <c r="CE15" s="259"/>
      <c r="CF15" s="361"/>
      <c r="CG15" s="369"/>
      <c r="CH15" s="369"/>
      <c r="CI15" s="361"/>
      <c r="CJ15" s="369"/>
      <c r="CK15" s="261"/>
      <c r="CL15" s="261"/>
      <c r="CM15" s="261"/>
      <c r="CN15" s="253"/>
      <c r="CO15" s="632"/>
      <c r="CP15" s="633"/>
    </row>
    <row r="16" spans="1:94" ht="15.95" customHeight="1" x14ac:dyDescent="0.2">
      <c r="B16" s="409" t="s">
        <v>229</v>
      </c>
      <c r="C16" s="273" t="s">
        <v>93</v>
      </c>
      <c r="D16" s="273">
        <v>2301</v>
      </c>
      <c r="E16" s="274"/>
      <c r="F16" s="323">
        <v>2972.6</v>
      </c>
      <c r="G16" s="323">
        <v>2969.3</v>
      </c>
      <c r="H16" s="323"/>
      <c r="I16" s="315"/>
      <c r="J16" s="324"/>
      <c r="K16" s="273"/>
      <c r="L16" s="273"/>
      <c r="M16" s="273"/>
      <c r="N16" s="273"/>
      <c r="O16" s="273"/>
      <c r="P16" s="273"/>
      <c r="Q16" s="320"/>
      <c r="R16" s="326"/>
      <c r="S16" s="273"/>
      <c r="T16" s="273"/>
      <c r="U16" s="274"/>
      <c r="V16" s="326"/>
      <c r="W16" s="273"/>
      <c r="X16" s="273"/>
      <c r="Y16" s="273"/>
      <c r="Z16" s="273"/>
      <c r="AA16" s="273"/>
      <c r="AB16" s="273"/>
      <c r="AC16" s="320"/>
      <c r="AD16" s="326"/>
      <c r="AE16" s="319"/>
      <c r="AF16" s="319"/>
      <c r="AG16" s="319"/>
      <c r="AH16" s="319"/>
      <c r="AI16" s="319"/>
      <c r="AJ16" s="319"/>
      <c r="AK16" s="317"/>
      <c r="AL16" s="326"/>
      <c r="AM16" s="273"/>
      <c r="AN16" s="273"/>
      <c r="AO16" s="273"/>
      <c r="AP16" s="273"/>
      <c r="AQ16" s="273"/>
      <c r="AR16" s="273"/>
      <c r="AS16" s="274"/>
      <c r="AT16" s="319"/>
      <c r="AU16" s="273"/>
      <c r="AV16" s="320"/>
      <c r="AW16" s="320"/>
      <c r="AX16" s="274"/>
      <c r="AY16" s="326"/>
      <c r="AZ16" s="274"/>
      <c r="BA16" s="342">
        <v>1</v>
      </c>
      <c r="BB16" s="326" t="str">
        <f t="shared" ref="BB16:BB20" si="2">IF(G16=0," ",IF(BA16=0," ",IF((F16-G16)&lt;=5," ",IF((F16-G16)&gt;10,5,(F16-G16)-5))))</f>
        <v xml:space="preserve"> </v>
      </c>
      <c r="BC16" s="274" t="str">
        <f t="shared" ref="BC16:BC20" si="3">IF(BB16=" "," ",IF((F16-G16)&lt;=10," ",(F16-G16)-10))</f>
        <v xml:space="preserve"> </v>
      </c>
      <c r="BD16" s="315"/>
      <c r="BE16" s="326"/>
      <c r="BF16" s="273"/>
      <c r="BG16" s="274"/>
      <c r="BH16" s="319">
        <v>1</v>
      </c>
      <c r="BI16" s="320"/>
      <c r="BJ16" s="326"/>
      <c r="BK16" s="273"/>
      <c r="BL16" s="273"/>
      <c r="BM16" s="273"/>
      <c r="BN16" s="273"/>
      <c r="BO16" s="273"/>
      <c r="BP16" s="273"/>
      <c r="BQ16" s="273"/>
      <c r="BR16" s="273"/>
      <c r="BS16" s="273">
        <v>1</v>
      </c>
      <c r="BT16" s="273"/>
      <c r="BU16" s="273"/>
      <c r="BV16" s="273">
        <v>1</v>
      </c>
      <c r="BW16" s="273"/>
      <c r="BX16" s="273"/>
      <c r="BY16" s="273"/>
      <c r="BZ16" s="273"/>
      <c r="CA16" s="273"/>
      <c r="CB16" s="273"/>
      <c r="CC16" s="273"/>
      <c r="CD16" s="320"/>
      <c r="CE16" s="320"/>
      <c r="CF16" s="342"/>
      <c r="CG16" s="375"/>
      <c r="CH16" s="375"/>
      <c r="CI16" s="342"/>
      <c r="CJ16" s="375"/>
      <c r="CK16" s="317"/>
      <c r="CL16" s="317"/>
      <c r="CM16" s="317"/>
      <c r="CN16" s="315"/>
      <c r="CO16" s="791"/>
      <c r="CP16" s="792"/>
    </row>
    <row r="17" spans="2:94" ht="15.95" customHeight="1" x14ac:dyDescent="0.2">
      <c r="B17" s="410"/>
      <c r="C17" s="265" t="s">
        <v>93</v>
      </c>
      <c r="D17" s="265">
        <v>2301</v>
      </c>
      <c r="E17" s="272">
        <v>2302</v>
      </c>
      <c r="F17" s="296"/>
      <c r="G17" s="296">
        <v>2969.3</v>
      </c>
      <c r="H17" s="296">
        <v>2969</v>
      </c>
      <c r="I17" s="263"/>
      <c r="J17" s="264"/>
      <c r="K17" s="265"/>
      <c r="L17" s="265"/>
      <c r="M17" s="265"/>
      <c r="N17" s="265"/>
      <c r="O17" s="265"/>
      <c r="P17" s="265"/>
      <c r="Q17" s="269"/>
      <c r="R17" s="270"/>
      <c r="S17" s="265"/>
      <c r="T17" s="265"/>
      <c r="U17" s="272"/>
      <c r="V17" s="270"/>
      <c r="W17" s="265"/>
      <c r="X17" s="265"/>
      <c r="Y17" s="265"/>
      <c r="Z17" s="265"/>
      <c r="AA17" s="265"/>
      <c r="AB17" s="265"/>
      <c r="AC17" s="269"/>
      <c r="AD17" s="270"/>
      <c r="AE17" s="268"/>
      <c r="AF17" s="268"/>
      <c r="AG17" s="268"/>
      <c r="AH17" s="268"/>
      <c r="AI17" s="268"/>
      <c r="AJ17" s="268"/>
      <c r="AK17" s="271"/>
      <c r="AL17" s="270"/>
      <c r="AM17" s="265">
        <v>12</v>
      </c>
      <c r="AN17" s="265"/>
      <c r="AO17" s="265"/>
      <c r="AP17" s="265"/>
      <c r="AQ17" s="265"/>
      <c r="AR17" s="265"/>
      <c r="AS17" s="272"/>
      <c r="AT17" s="268"/>
      <c r="AU17" s="265"/>
      <c r="AV17" s="269"/>
      <c r="AW17" s="269"/>
      <c r="AX17" s="272"/>
      <c r="AY17" s="270"/>
      <c r="AZ17" s="272"/>
      <c r="BA17" s="359"/>
      <c r="BB17" s="270" t="str">
        <f t="shared" si="2"/>
        <v xml:space="preserve"> </v>
      </c>
      <c r="BC17" s="272" t="str">
        <f t="shared" si="3"/>
        <v xml:space="preserve"> </v>
      </c>
      <c r="BD17" s="263"/>
      <c r="BE17" s="270"/>
      <c r="BF17" s="265"/>
      <c r="BG17" s="272"/>
      <c r="BH17" s="268"/>
      <c r="BI17" s="269"/>
      <c r="BJ17" s="270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9"/>
      <c r="CE17" s="269"/>
      <c r="CF17" s="359"/>
      <c r="CG17" s="370"/>
      <c r="CH17" s="370"/>
      <c r="CI17" s="359"/>
      <c r="CJ17" s="370"/>
      <c r="CK17" s="271"/>
      <c r="CL17" s="271"/>
      <c r="CM17" s="271"/>
      <c r="CN17" s="263"/>
      <c r="CO17" s="850"/>
      <c r="CP17" s="851"/>
    </row>
    <row r="18" spans="2:94" ht="15.95" customHeight="1" x14ac:dyDescent="0.2">
      <c r="B18" s="409" t="s">
        <v>230</v>
      </c>
      <c r="C18" s="273" t="s">
        <v>93</v>
      </c>
      <c r="D18" s="273">
        <v>2302</v>
      </c>
      <c r="E18" s="274"/>
      <c r="F18" s="323">
        <v>2972.3</v>
      </c>
      <c r="G18" s="323">
        <v>2969</v>
      </c>
      <c r="H18" s="323"/>
      <c r="I18" s="315"/>
      <c r="J18" s="324"/>
      <c r="K18" s="273"/>
      <c r="L18" s="273"/>
      <c r="M18" s="273"/>
      <c r="N18" s="273"/>
      <c r="O18" s="273"/>
      <c r="P18" s="273"/>
      <c r="Q18" s="320"/>
      <c r="R18" s="326"/>
      <c r="S18" s="273"/>
      <c r="T18" s="273"/>
      <c r="U18" s="274"/>
      <c r="V18" s="326"/>
      <c r="W18" s="273"/>
      <c r="X18" s="273"/>
      <c r="Y18" s="273"/>
      <c r="Z18" s="273"/>
      <c r="AA18" s="273"/>
      <c r="AB18" s="273"/>
      <c r="AC18" s="320"/>
      <c r="AD18" s="326"/>
      <c r="AE18" s="319"/>
      <c r="AF18" s="319"/>
      <c r="AG18" s="319"/>
      <c r="AH18" s="319"/>
      <c r="AI18" s="319"/>
      <c r="AJ18" s="319"/>
      <c r="AK18" s="317"/>
      <c r="AL18" s="326"/>
      <c r="AM18" s="273"/>
      <c r="AN18" s="273"/>
      <c r="AO18" s="273"/>
      <c r="AP18" s="273"/>
      <c r="AQ18" s="273"/>
      <c r="AR18" s="273"/>
      <c r="AS18" s="274"/>
      <c r="AT18" s="319"/>
      <c r="AU18" s="273"/>
      <c r="AV18" s="320"/>
      <c r="AW18" s="320"/>
      <c r="AX18" s="274"/>
      <c r="AY18" s="326"/>
      <c r="AZ18" s="274"/>
      <c r="BA18" s="342">
        <v>1</v>
      </c>
      <c r="BB18" s="326" t="str">
        <f t="shared" si="2"/>
        <v xml:space="preserve"> </v>
      </c>
      <c r="BC18" s="274" t="str">
        <f t="shared" si="3"/>
        <v xml:space="preserve"> </v>
      </c>
      <c r="BD18" s="315"/>
      <c r="BE18" s="326"/>
      <c r="BF18" s="273"/>
      <c r="BG18" s="274"/>
      <c r="BH18" s="319">
        <v>1</v>
      </c>
      <c r="BI18" s="320"/>
      <c r="BJ18" s="326"/>
      <c r="BK18" s="273"/>
      <c r="BL18" s="273"/>
      <c r="BM18" s="273"/>
      <c r="BN18" s="273"/>
      <c r="BO18" s="273"/>
      <c r="BP18" s="273"/>
      <c r="BQ18" s="273"/>
      <c r="BR18" s="273"/>
      <c r="BS18" s="273">
        <v>1</v>
      </c>
      <c r="BT18" s="273"/>
      <c r="BU18" s="273"/>
      <c r="BV18" s="273">
        <v>1</v>
      </c>
      <c r="BW18" s="273"/>
      <c r="BX18" s="273"/>
      <c r="BY18" s="273"/>
      <c r="BZ18" s="273"/>
      <c r="CA18" s="273"/>
      <c r="CB18" s="273"/>
      <c r="CC18" s="273"/>
      <c r="CD18" s="320"/>
      <c r="CE18" s="320"/>
      <c r="CF18" s="342"/>
      <c r="CG18" s="375"/>
      <c r="CH18" s="375"/>
      <c r="CI18" s="342"/>
      <c r="CJ18" s="375"/>
      <c r="CK18" s="317"/>
      <c r="CL18" s="317"/>
      <c r="CM18" s="317"/>
      <c r="CN18" s="315"/>
      <c r="CO18" s="850"/>
      <c r="CP18" s="851"/>
    </row>
    <row r="19" spans="2:94" ht="15.95" customHeight="1" thickBot="1" x14ac:dyDescent="0.25">
      <c r="B19" s="411"/>
      <c r="C19" s="277" t="s">
        <v>101</v>
      </c>
      <c r="D19" s="277">
        <v>2302</v>
      </c>
      <c r="E19" s="278">
        <v>2303</v>
      </c>
      <c r="F19" s="297"/>
      <c r="G19" s="297">
        <v>2969</v>
      </c>
      <c r="H19" s="297">
        <v>2965</v>
      </c>
      <c r="I19" s="275"/>
      <c r="J19" s="276"/>
      <c r="K19" s="277"/>
      <c r="L19" s="277"/>
      <c r="M19" s="277"/>
      <c r="N19" s="277"/>
      <c r="O19" s="277"/>
      <c r="P19" s="277"/>
      <c r="Q19" s="280"/>
      <c r="R19" s="281"/>
      <c r="S19" s="277"/>
      <c r="T19" s="277"/>
      <c r="U19" s="278"/>
      <c r="V19" s="281"/>
      <c r="W19" s="277"/>
      <c r="X19" s="277"/>
      <c r="Y19" s="277"/>
      <c r="Z19" s="277"/>
      <c r="AA19" s="277"/>
      <c r="AB19" s="277"/>
      <c r="AC19" s="280"/>
      <c r="AD19" s="281"/>
      <c r="AE19" s="279"/>
      <c r="AF19" s="279"/>
      <c r="AG19" s="279"/>
      <c r="AH19" s="279"/>
      <c r="AI19" s="279"/>
      <c r="AJ19" s="279"/>
      <c r="AK19" s="282"/>
      <c r="AL19" s="281"/>
      <c r="AM19" s="277">
        <v>92</v>
      </c>
      <c r="AN19" s="277"/>
      <c r="AO19" s="277"/>
      <c r="AP19" s="277"/>
      <c r="AQ19" s="277"/>
      <c r="AR19" s="277"/>
      <c r="AS19" s="278"/>
      <c r="AT19" s="279"/>
      <c r="AU19" s="277"/>
      <c r="AV19" s="280"/>
      <c r="AW19" s="280"/>
      <c r="AX19" s="278"/>
      <c r="AY19" s="281"/>
      <c r="AZ19" s="278"/>
      <c r="BA19" s="360"/>
      <c r="BB19" s="281" t="str">
        <f t="shared" si="2"/>
        <v xml:space="preserve"> </v>
      </c>
      <c r="BC19" s="278" t="str">
        <f t="shared" si="3"/>
        <v xml:space="preserve"> </v>
      </c>
      <c r="BD19" s="275"/>
      <c r="BE19" s="281"/>
      <c r="BF19" s="277"/>
      <c r="BG19" s="278"/>
      <c r="BH19" s="279"/>
      <c r="BI19" s="280"/>
      <c r="BJ19" s="281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7"/>
      <c r="BW19" s="277"/>
      <c r="BX19" s="277"/>
      <c r="BY19" s="277"/>
      <c r="BZ19" s="277"/>
      <c r="CA19" s="277"/>
      <c r="CB19" s="277"/>
      <c r="CC19" s="277"/>
      <c r="CD19" s="280"/>
      <c r="CE19" s="280"/>
      <c r="CF19" s="360"/>
      <c r="CG19" s="371"/>
      <c r="CH19" s="371"/>
      <c r="CI19" s="360"/>
      <c r="CJ19" s="371"/>
      <c r="CK19" s="282"/>
      <c r="CL19" s="282"/>
      <c r="CM19" s="282"/>
      <c r="CN19" s="275"/>
      <c r="CO19" s="852"/>
      <c r="CP19" s="853"/>
    </row>
    <row r="20" spans="2:94" ht="15.95" customHeight="1" x14ac:dyDescent="0.2">
      <c r="B20" s="409"/>
      <c r="C20" s="273" t="s">
        <v>93</v>
      </c>
      <c r="D20" s="273">
        <v>2304</v>
      </c>
      <c r="E20" s="274"/>
      <c r="F20" s="323"/>
      <c r="G20" s="323"/>
      <c r="H20" s="323"/>
      <c r="I20" s="315"/>
      <c r="J20" s="324"/>
      <c r="K20" s="273"/>
      <c r="L20" s="273"/>
      <c r="M20" s="273"/>
      <c r="N20" s="273"/>
      <c r="O20" s="273"/>
      <c r="P20" s="273"/>
      <c r="Q20" s="320"/>
      <c r="R20" s="326"/>
      <c r="S20" s="273"/>
      <c r="T20" s="273"/>
      <c r="U20" s="274"/>
      <c r="V20" s="326"/>
      <c r="W20" s="273"/>
      <c r="X20" s="273"/>
      <c r="Y20" s="273"/>
      <c r="Z20" s="273"/>
      <c r="AA20" s="273"/>
      <c r="AB20" s="273"/>
      <c r="AC20" s="320"/>
      <c r="AD20" s="326"/>
      <c r="AE20" s="319"/>
      <c r="AF20" s="319"/>
      <c r="AG20" s="319"/>
      <c r="AH20" s="319"/>
      <c r="AI20" s="319"/>
      <c r="AJ20" s="319"/>
      <c r="AK20" s="317"/>
      <c r="AL20" s="326"/>
      <c r="AM20" s="273"/>
      <c r="AN20" s="273">
        <v>128</v>
      </c>
      <c r="AO20" s="273"/>
      <c r="AP20" s="273"/>
      <c r="AQ20" s="273"/>
      <c r="AR20" s="273"/>
      <c r="AS20" s="274"/>
      <c r="AT20" s="319"/>
      <c r="AU20" s="273"/>
      <c r="AV20" s="320"/>
      <c r="AW20" s="320"/>
      <c r="AX20" s="274"/>
      <c r="AY20" s="326"/>
      <c r="AZ20" s="274"/>
      <c r="BA20" s="342"/>
      <c r="BB20" s="326" t="str">
        <f t="shared" si="2"/>
        <v xml:space="preserve"> </v>
      </c>
      <c r="BC20" s="274" t="str">
        <f t="shared" si="3"/>
        <v xml:space="preserve"> </v>
      </c>
      <c r="BD20" s="315"/>
      <c r="BE20" s="326"/>
      <c r="BF20" s="273"/>
      <c r="BG20" s="274"/>
      <c r="BH20" s="319"/>
      <c r="BI20" s="320"/>
      <c r="BJ20" s="326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3"/>
      <c r="BW20" s="273"/>
      <c r="BX20" s="273"/>
      <c r="BY20" s="273"/>
      <c r="BZ20" s="273"/>
      <c r="CA20" s="273"/>
      <c r="CB20" s="273"/>
      <c r="CC20" s="273"/>
      <c r="CD20" s="320"/>
      <c r="CE20" s="320"/>
      <c r="CF20" s="342"/>
      <c r="CG20" s="375"/>
      <c r="CH20" s="375"/>
      <c r="CI20" s="342"/>
      <c r="CJ20" s="375"/>
      <c r="CK20" s="317"/>
      <c r="CL20" s="317"/>
      <c r="CM20" s="317"/>
      <c r="CN20" s="315"/>
      <c r="CO20" s="865"/>
      <c r="CP20" s="885"/>
    </row>
    <row r="21" spans="2:94" ht="15.95" customHeight="1" x14ac:dyDescent="0.2">
      <c r="B21" s="412"/>
      <c r="C21" s="265"/>
      <c r="D21" s="265"/>
      <c r="E21" s="272"/>
      <c r="F21" s="299"/>
      <c r="G21" s="299"/>
      <c r="H21" s="299"/>
      <c r="I21" s="263"/>
      <c r="J21" s="264"/>
      <c r="K21" s="265"/>
      <c r="L21" s="265"/>
      <c r="M21" s="265"/>
      <c r="N21" s="265"/>
      <c r="O21" s="265"/>
      <c r="P21" s="265"/>
      <c r="Q21" s="269"/>
      <c r="R21" s="270"/>
      <c r="S21" s="265"/>
      <c r="T21" s="265"/>
      <c r="U21" s="272"/>
      <c r="V21" s="270"/>
      <c r="W21" s="265"/>
      <c r="X21" s="265"/>
      <c r="Y21" s="265"/>
      <c r="Z21" s="265"/>
      <c r="AA21" s="265"/>
      <c r="AB21" s="265"/>
      <c r="AC21" s="269"/>
      <c r="AD21" s="270"/>
      <c r="AE21" s="268"/>
      <c r="AF21" s="268"/>
      <c r="AG21" s="268"/>
      <c r="AH21" s="268"/>
      <c r="AI21" s="268"/>
      <c r="AJ21" s="268"/>
      <c r="AK21" s="271"/>
      <c r="AL21" s="270"/>
      <c r="AM21" s="265"/>
      <c r="AN21" s="265"/>
      <c r="AO21" s="265"/>
      <c r="AP21" s="265"/>
      <c r="AQ21" s="265"/>
      <c r="AR21" s="265"/>
      <c r="AS21" s="272"/>
      <c r="AT21" s="268"/>
      <c r="AU21" s="265"/>
      <c r="AV21" s="269"/>
      <c r="AW21" s="269"/>
      <c r="AX21" s="272"/>
      <c r="AY21" s="270"/>
      <c r="AZ21" s="272"/>
      <c r="BA21" s="359"/>
      <c r="BB21" s="326"/>
      <c r="BC21" s="274"/>
      <c r="BD21" s="263"/>
      <c r="BE21" s="270"/>
      <c r="BF21" s="265"/>
      <c r="BG21" s="272"/>
      <c r="BH21" s="268"/>
      <c r="BI21" s="269"/>
      <c r="BJ21" s="270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9"/>
      <c r="CE21" s="269"/>
      <c r="CF21" s="359"/>
      <c r="CG21" s="370"/>
      <c r="CH21" s="370"/>
      <c r="CI21" s="359"/>
      <c r="CJ21" s="370"/>
      <c r="CK21" s="271"/>
      <c r="CL21" s="271"/>
      <c r="CM21" s="271"/>
      <c r="CN21" s="263"/>
      <c r="CO21" s="626"/>
      <c r="CP21" s="627"/>
    </row>
    <row r="22" spans="2:94" ht="15.95" customHeight="1" x14ac:dyDescent="0.2">
      <c r="B22" s="410"/>
      <c r="C22" s="265"/>
      <c r="D22" s="265"/>
      <c r="E22" s="272"/>
      <c r="F22" s="296"/>
      <c r="G22" s="296"/>
      <c r="H22" s="296"/>
      <c r="I22" s="263"/>
      <c r="J22" s="264"/>
      <c r="K22" s="265"/>
      <c r="L22" s="265"/>
      <c r="M22" s="265"/>
      <c r="N22" s="265"/>
      <c r="O22" s="265"/>
      <c r="P22" s="265"/>
      <c r="Q22" s="269"/>
      <c r="R22" s="270"/>
      <c r="S22" s="265"/>
      <c r="T22" s="265"/>
      <c r="U22" s="272"/>
      <c r="V22" s="270"/>
      <c r="W22" s="265"/>
      <c r="X22" s="265"/>
      <c r="Y22" s="265"/>
      <c r="Z22" s="265"/>
      <c r="AA22" s="265"/>
      <c r="AB22" s="265"/>
      <c r="AC22" s="269"/>
      <c r="AD22" s="270"/>
      <c r="AE22" s="268"/>
      <c r="AF22" s="268"/>
      <c r="AG22" s="268"/>
      <c r="AH22" s="268"/>
      <c r="AI22" s="268"/>
      <c r="AJ22" s="268"/>
      <c r="AK22" s="271"/>
      <c r="AL22" s="270"/>
      <c r="AM22" s="265"/>
      <c r="AN22" s="265"/>
      <c r="AO22" s="265"/>
      <c r="AP22" s="265"/>
      <c r="AQ22" s="265"/>
      <c r="AR22" s="265"/>
      <c r="AS22" s="272"/>
      <c r="AT22" s="268"/>
      <c r="AU22" s="265"/>
      <c r="AV22" s="269"/>
      <c r="AW22" s="269"/>
      <c r="AX22" s="272"/>
      <c r="AY22" s="270"/>
      <c r="AZ22" s="272"/>
      <c r="BA22" s="359"/>
      <c r="BB22" s="270" t="str">
        <f t="shared" ref="BB22:BB65" si="4">IF(G22=0," ",IF(BA22=0," ",IF((F22-G22)&lt;=5," ",IF((F22-G22)&gt;10,5,(F22-G22)-5))))</f>
        <v xml:space="preserve"> </v>
      </c>
      <c r="BC22" s="272" t="str">
        <f t="shared" ref="BC22:BC65" si="5">IF(BB22=" "," ",IF((F22-G22)&lt;=10," ",(F22-G22)-10))</f>
        <v xml:space="preserve"> </v>
      </c>
      <c r="BD22" s="263"/>
      <c r="BE22" s="270"/>
      <c r="BF22" s="265"/>
      <c r="BG22" s="272"/>
      <c r="BH22" s="268"/>
      <c r="BI22" s="269"/>
      <c r="BJ22" s="270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9"/>
      <c r="CE22" s="269"/>
      <c r="CF22" s="359"/>
      <c r="CG22" s="370"/>
      <c r="CH22" s="370"/>
      <c r="CI22" s="359"/>
      <c r="CJ22" s="370"/>
      <c r="CK22" s="271"/>
      <c r="CL22" s="271"/>
      <c r="CM22" s="271"/>
      <c r="CN22" s="263"/>
      <c r="CO22" s="626"/>
      <c r="CP22" s="627"/>
    </row>
    <row r="23" spans="2:94" ht="15.95" customHeight="1" x14ac:dyDescent="0.2">
      <c r="B23" s="410"/>
      <c r="C23" s="265"/>
      <c r="D23" s="265"/>
      <c r="E23" s="272"/>
      <c r="F23" s="299"/>
      <c r="G23" s="296"/>
      <c r="H23" s="296"/>
      <c r="I23" s="263"/>
      <c r="J23" s="264"/>
      <c r="K23" s="265"/>
      <c r="L23" s="265"/>
      <c r="M23" s="265"/>
      <c r="N23" s="265"/>
      <c r="O23" s="265"/>
      <c r="P23" s="265"/>
      <c r="Q23" s="269"/>
      <c r="R23" s="270"/>
      <c r="S23" s="265"/>
      <c r="T23" s="265"/>
      <c r="U23" s="272"/>
      <c r="V23" s="270"/>
      <c r="W23" s="265"/>
      <c r="X23" s="265"/>
      <c r="Y23" s="265"/>
      <c r="Z23" s="265"/>
      <c r="AA23" s="265"/>
      <c r="AB23" s="265"/>
      <c r="AC23" s="269"/>
      <c r="AD23" s="270"/>
      <c r="AE23" s="268"/>
      <c r="AF23" s="268"/>
      <c r="AG23" s="268"/>
      <c r="AH23" s="268"/>
      <c r="AI23" s="268"/>
      <c r="AJ23" s="268"/>
      <c r="AK23" s="271"/>
      <c r="AL23" s="270"/>
      <c r="AM23" s="265"/>
      <c r="AN23" s="265"/>
      <c r="AO23" s="265"/>
      <c r="AP23" s="265"/>
      <c r="AQ23" s="265"/>
      <c r="AR23" s="265"/>
      <c r="AS23" s="272"/>
      <c r="AT23" s="268"/>
      <c r="AU23" s="265"/>
      <c r="AV23" s="269"/>
      <c r="AW23" s="269"/>
      <c r="AX23" s="272"/>
      <c r="AY23" s="270"/>
      <c r="AZ23" s="272"/>
      <c r="BA23" s="359"/>
      <c r="BB23" s="283"/>
      <c r="BC23" s="285"/>
      <c r="BD23" s="263"/>
      <c r="BE23" s="270"/>
      <c r="BF23" s="265"/>
      <c r="BG23" s="272"/>
      <c r="BH23" s="268"/>
      <c r="BI23" s="269"/>
      <c r="BJ23" s="270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9"/>
      <c r="CE23" s="269"/>
      <c r="CF23" s="359"/>
      <c r="CG23" s="370"/>
      <c r="CH23" s="370"/>
      <c r="CI23" s="359"/>
      <c r="CJ23" s="370"/>
      <c r="CK23" s="271"/>
      <c r="CL23" s="271"/>
      <c r="CM23" s="271"/>
      <c r="CN23" s="263"/>
      <c r="CO23" s="626"/>
      <c r="CP23" s="627"/>
    </row>
    <row r="24" spans="2:94" ht="15.95" customHeight="1" thickBot="1" x14ac:dyDescent="0.25">
      <c r="B24" s="413"/>
      <c r="C24" s="277"/>
      <c r="D24" s="277"/>
      <c r="E24" s="278"/>
      <c r="F24" s="297"/>
      <c r="G24" s="297"/>
      <c r="H24" s="297"/>
      <c r="I24" s="275"/>
      <c r="J24" s="276"/>
      <c r="K24" s="277"/>
      <c r="L24" s="277"/>
      <c r="M24" s="277"/>
      <c r="N24" s="277"/>
      <c r="O24" s="277"/>
      <c r="P24" s="277"/>
      <c r="Q24" s="280"/>
      <c r="R24" s="281"/>
      <c r="S24" s="277"/>
      <c r="T24" s="277"/>
      <c r="U24" s="278"/>
      <c r="V24" s="281"/>
      <c r="W24" s="277"/>
      <c r="X24" s="277"/>
      <c r="Y24" s="277"/>
      <c r="Z24" s="277"/>
      <c r="AA24" s="277"/>
      <c r="AB24" s="277"/>
      <c r="AC24" s="280"/>
      <c r="AD24" s="281"/>
      <c r="AE24" s="279"/>
      <c r="AF24" s="279"/>
      <c r="AG24" s="279"/>
      <c r="AH24" s="279"/>
      <c r="AI24" s="279"/>
      <c r="AJ24" s="279"/>
      <c r="AK24" s="282"/>
      <c r="AL24" s="281"/>
      <c r="AM24" s="277"/>
      <c r="AN24" s="277"/>
      <c r="AO24" s="277"/>
      <c r="AP24" s="277"/>
      <c r="AQ24" s="277"/>
      <c r="AR24" s="277"/>
      <c r="AS24" s="278"/>
      <c r="AT24" s="279"/>
      <c r="AU24" s="277"/>
      <c r="AV24" s="280"/>
      <c r="AW24" s="280"/>
      <c r="AX24" s="278"/>
      <c r="AY24" s="281"/>
      <c r="AZ24" s="278"/>
      <c r="BA24" s="360"/>
      <c r="BB24" s="281"/>
      <c r="BC24" s="278"/>
      <c r="BD24" s="275"/>
      <c r="BE24" s="281"/>
      <c r="BF24" s="277"/>
      <c r="BG24" s="278"/>
      <c r="BH24" s="279"/>
      <c r="BI24" s="280"/>
      <c r="BJ24" s="281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80"/>
      <c r="CE24" s="280"/>
      <c r="CF24" s="360"/>
      <c r="CG24" s="371"/>
      <c r="CH24" s="371"/>
      <c r="CI24" s="360"/>
      <c r="CJ24" s="371"/>
      <c r="CK24" s="282"/>
      <c r="CL24" s="282"/>
      <c r="CM24" s="282"/>
      <c r="CN24" s="275"/>
      <c r="CO24" s="628"/>
      <c r="CP24" s="629"/>
    </row>
    <row r="25" spans="2:94" ht="15.95" customHeight="1" x14ac:dyDescent="0.2">
      <c r="B25" s="414"/>
      <c r="C25" s="255"/>
      <c r="D25" s="255"/>
      <c r="E25" s="262"/>
      <c r="F25" s="295"/>
      <c r="G25" s="295"/>
      <c r="H25" s="295"/>
      <c r="I25" s="253"/>
      <c r="J25" s="254"/>
      <c r="K25" s="255"/>
      <c r="L25" s="255"/>
      <c r="M25" s="255"/>
      <c r="N25" s="255"/>
      <c r="O25" s="255"/>
      <c r="P25" s="255"/>
      <c r="Q25" s="259"/>
      <c r="R25" s="260"/>
      <c r="S25" s="255"/>
      <c r="T25" s="255"/>
      <c r="U25" s="262"/>
      <c r="V25" s="260"/>
      <c r="W25" s="255"/>
      <c r="X25" s="255"/>
      <c r="Y25" s="255"/>
      <c r="Z25" s="255"/>
      <c r="AA25" s="255"/>
      <c r="AB25" s="255"/>
      <c r="AC25" s="259"/>
      <c r="AD25" s="260"/>
      <c r="AE25" s="258"/>
      <c r="AF25" s="258"/>
      <c r="AG25" s="258"/>
      <c r="AH25" s="258"/>
      <c r="AI25" s="258"/>
      <c r="AJ25" s="258"/>
      <c r="AK25" s="261"/>
      <c r="AL25" s="260"/>
      <c r="AM25" s="255"/>
      <c r="AN25" s="255"/>
      <c r="AO25" s="255"/>
      <c r="AP25" s="255"/>
      <c r="AQ25" s="255"/>
      <c r="AR25" s="255"/>
      <c r="AS25" s="262"/>
      <c r="AT25" s="258"/>
      <c r="AU25" s="255"/>
      <c r="AV25" s="259"/>
      <c r="AW25" s="259"/>
      <c r="AX25" s="262"/>
      <c r="AY25" s="260"/>
      <c r="AZ25" s="262"/>
      <c r="BA25" s="361"/>
      <c r="BB25" s="326"/>
      <c r="BC25" s="274"/>
      <c r="BD25" s="253"/>
      <c r="BE25" s="260"/>
      <c r="BF25" s="255"/>
      <c r="BG25" s="262"/>
      <c r="BH25" s="258"/>
      <c r="BI25" s="259"/>
      <c r="BJ25" s="260"/>
      <c r="BK25" s="255"/>
      <c r="BL25" s="255"/>
      <c r="BM25" s="255"/>
      <c r="BN25" s="255"/>
      <c r="BO25" s="255"/>
      <c r="BP25" s="255"/>
      <c r="BQ25" s="255"/>
      <c r="BR25" s="255"/>
      <c r="BS25" s="255"/>
      <c r="BT25" s="255"/>
      <c r="BU25" s="255"/>
      <c r="BV25" s="255"/>
      <c r="BW25" s="255"/>
      <c r="BX25" s="255"/>
      <c r="BY25" s="255"/>
      <c r="BZ25" s="255"/>
      <c r="CA25" s="255"/>
      <c r="CB25" s="255"/>
      <c r="CC25" s="255"/>
      <c r="CD25" s="259"/>
      <c r="CE25" s="259"/>
      <c r="CF25" s="361"/>
      <c r="CG25" s="369"/>
      <c r="CH25" s="369"/>
      <c r="CI25" s="361"/>
      <c r="CJ25" s="369"/>
      <c r="CK25" s="261"/>
      <c r="CL25" s="261"/>
      <c r="CM25" s="261"/>
      <c r="CN25" s="253"/>
      <c r="CO25" s="632"/>
      <c r="CP25" s="633"/>
    </row>
    <row r="26" spans="2:94" ht="15.95" customHeight="1" x14ac:dyDescent="0.2">
      <c r="B26" s="410"/>
      <c r="C26" s="265"/>
      <c r="D26" s="265"/>
      <c r="E26" s="272"/>
      <c r="F26" s="296"/>
      <c r="G26" s="296"/>
      <c r="H26" s="296"/>
      <c r="I26" s="263"/>
      <c r="J26" s="264"/>
      <c r="K26" s="265"/>
      <c r="L26" s="265"/>
      <c r="M26" s="265"/>
      <c r="N26" s="265"/>
      <c r="O26" s="265"/>
      <c r="P26" s="265"/>
      <c r="Q26" s="269"/>
      <c r="R26" s="270"/>
      <c r="S26" s="265"/>
      <c r="T26" s="265"/>
      <c r="U26" s="272"/>
      <c r="V26" s="270"/>
      <c r="W26" s="265"/>
      <c r="X26" s="265"/>
      <c r="Y26" s="265"/>
      <c r="Z26" s="265"/>
      <c r="AA26" s="265"/>
      <c r="AB26" s="265"/>
      <c r="AC26" s="269"/>
      <c r="AD26" s="270"/>
      <c r="AE26" s="268"/>
      <c r="AF26" s="268"/>
      <c r="AG26" s="268"/>
      <c r="AH26" s="268"/>
      <c r="AI26" s="268"/>
      <c r="AJ26" s="268"/>
      <c r="AK26" s="271"/>
      <c r="AL26" s="270"/>
      <c r="AM26" s="265"/>
      <c r="AN26" s="265"/>
      <c r="AO26" s="265"/>
      <c r="AP26" s="265"/>
      <c r="AQ26" s="265"/>
      <c r="AR26" s="265"/>
      <c r="AS26" s="272"/>
      <c r="AT26" s="268"/>
      <c r="AU26" s="265"/>
      <c r="AV26" s="269"/>
      <c r="AW26" s="269"/>
      <c r="AX26" s="272"/>
      <c r="AY26" s="270"/>
      <c r="AZ26" s="272"/>
      <c r="BA26" s="359"/>
      <c r="BB26" s="270"/>
      <c r="BC26" s="272"/>
      <c r="BD26" s="263"/>
      <c r="BE26" s="270"/>
      <c r="BF26" s="265"/>
      <c r="BG26" s="272"/>
      <c r="BH26" s="268"/>
      <c r="BI26" s="269"/>
      <c r="BJ26" s="270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9"/>
      <c r="CE26" s="269"/>
      <c r="CF26" s="359"/>
      <c r="CG26" s="370"/>
      <c r="CH26" s="370"/>
      <c r="CI26" s="359"/>
      <c r="CJ26" s="370"/>
      <c r="CK26" s="271"/>
      <c r="CL26" s="271"/>
      <c r="CM26" s="271"/>
      <c r="CN26" s="263"/>
      <c r="CO26" s="626"/>
      <c r="CP26" s="627"/>
    </row>
    <row r="27" spans="2:94" ht="15.95" customHeight="1" x14ac:dyDescent="0.2">
      <c r="B27" s="410"/>
      <c r="C27" s="265"/>
      <c r="D27" s="265"/>
      <c r="E27" s="272"/>
      <c r="F27" s="296"/>
      <c r="G27" s="296"/>
      <c r="H27" s="296"/>
      <c r="I27" s="263"/>
      <c r="J27" s="264"/>
      <c r="K27" s="265"/>
      <c r="L27" s="265"/>
      <c r="M27" s="265"/>
      <c r="N27" s="265"/>
      <c r="O27" s="265"/>
      <c r="P27" s="265"/>
      <c r="Q27" s="269"/>
      <c r="R27" s="270"/>
      <c r="S27" s="265"/>
      <c r="T27" s="265"/>
      <c r="U27" s="272"/>
      <c r="V27" s="270"/>
      <c r="W27" s="265"/>
      <c r="X27" s="265"/>
      <c r="Y27" s="265"/>
      <c r="Z27" s="265"/>
      <c r="AA27" s="265"/>
      <c r="AB27" s="265"/>
      <c r="AC27" s="269"/>
      <c r="AD27" s="270"/>
      <c r="AE27" s="268"/>
      <c r="AF27" s="268"/>
      <c r="AG27" s="268"/>
      <c r="AH27" s="268"/>
      <c r="AI27" s="268"/>
      <c r="AJ27" s="268"/>
      <c r="AK27" s="271"/>
      <c r="AL27" s="270"/>
      <c r="AM27" s="265"/>
      <c r="AN27" s="265"/>
      <c r="AO27" s="265"/>
      <c r="AP27" s="265"/>
      <c r="AQ27" s="265"/>
      <c r="AR27" s="265"/>
      <c r="AS27" s="272"/>
      <c r="AT27" s="268"/>
      <c r="AU27" s="265"/>
      <c r="AV27" s="269"/>
      <c r="AW27" s="269"/>
      <c r="AX27" s="272"/>
      <c r="AY27" s="270"/>
      <c r="AZ27" s="272"/>
      <c r="BA27" s="359"/>
      <c r="BB27" s="270"/>
      <c r="BC27" s="272"/>
      <c r="BD27" s="263"/>
      <c r="BE27" s="270"/>
      <c r="BF27" s="265"/>
      <c r="BG27" s="272"/>
      <c r="BH27" s="268"/>
      <c r="BI27" s="269"/>
      <c r="BJ27" s="270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9"/>
      <c r="CE27" s="269"/>
      <c r="CF27" s="359"/>
      <c r="CG27" s="370"/>
      <c r="CH27" s="370"/>
      <c r="CI27" s="359"/>
      <c r="CJ27" s="370"/>
      <c r="CK27" s="271"/>
      <c r="CL27" s="271"/>
      <c r="CM27" s="271"/>
      <c r="CN27" s="263"/>
      <c r="CO27" s="626"/>
      <c r="CP27" s="627"/>
    </row>
    <row r="28" spans="2:94" ht="15.95" customHeight="1" x14ac:dyDescent="0.2">
      <c r="B28" s="410"/>
      <c r="C28" s="265"/>
      <c r="D28" s="265"/>
      <c r="E28" s="272"/>
      <c r="F28" s="296"/>
      <c r="G28" s="296"/>
      <c r="H28" s="296"/>
      <c r="I28" s="263"/>
      <c r="J28" s="264"/>
      <c r="K28" s="265"/>
      <c r="L28" s="265"/>
      <c r="M28" s="265"/>
      <c r="N28" s="265"/>
      <c r="O28" s="265"/>
      <c r="P28" s="265"/>
      <c r="Q28" s="269"/>
      <c r="R28" s="270"/>
      <c r="S28" s="265"/>
      <c r="T28" s="265"/>
      <c r="U28" s="272"/>
      <c r="V28" s="270"/>
      <c r="W28" s="265"/>
      <c r="X28" s="265"/>
      <c r="Y28" s="265"/>
      <c r="Z28" s="265"/>
      <c r="AA28" s="265"/>
      <c r="AB28" s="265"/>
      <c r="AC28" s="269"/>
      <c r="AD28" s="270"/>
      <c r="AE28" s="268"/>
      <c r="AF28" s="268"/>
      <c r="AG28" s="268"/>
      <c r="AH28" s="268"/>
      <c r="AI28" s="268"/>
      <c r="AJ28" s="268"/>
      <c r="AK28" s="271"/>
      <c r="AL28" s="270"/>
      <c r="AM28" s="265"/>
      <c r="AN28" s="265"/>
      <c r="AO28" s="265"/>
      <c r="AP28" s="265"/>
      <c r="AQ28" s="265"/>
      <c r="AR28" s="265"/>
      <c r="AS28" s="272"/>
      <c r="AT28" s="268"/>
      <c r="AU28" s="265"/>
      <c r="AV28" s="269"/>
      <c r="AW28" s="269"/>
      <c r="AX28" s="272"/>
      <c r="AY28" s="270"/>
      <c r="AZ28" s="272"/>
      <c r="BA28" s="359"/>
      <c r="BB28" s="270"/>
      <c r="BC28" s="272"/>
      <c r="BD28" s="263"/>
      <c r="BE28" s="270"/>
      <c r="BF28" s="265"/>
      <c r="BG28" s="272"/>
      <c r="BH28" s="268"/>
      <c r="BI28" s="269"/>
      <c r="BJ28" s="270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9"/>
      <c r="CE28" s="269"/>
      <c r="CF28" s="359"/>
      <c r="CG28" s="370"/>
      <c r="CH28" s="370"/>
      <c r="CI28" s="359"/>
      <c r="CJ28" s="370"/>
      <c r="CK28" s="271"/>
      <c r="CL28" s="271"/>
      <c r="CM28" s="271"/>
      <c r="CN28" s="263"/>
      <c r="CO28" s="626"/>
      <c r="CP28" s="627"/>
    </row>
    <row r="29" spans="2:94" ht="15.95" customHeight="1" thickBot="1" x14ac:dyDescent="0.25">
      <c r="B29" s="413"/>
      <c r="C29" s="277"/>
      <c r="D29" s="277"/>
      <c r="E29" s="278"/>
      <c r="F29" s="297"/>
      <c r="G29" s="297"/>
      <c r="H29" s="297"/>
      <c r="I29" s="275"/>
      <c r="J29" s="276"/>
      <c r="K29" s="277"/>
      <c r="L29" s="277"/>
      <c r="M29" s="277"/>
      <c r="N29" s="277"/>
      <c r="O29" s="277"/>
      <c r="P29" s="277"/>
      <c r="Q29" s="280"/>
      <c r="R29" s="281"/>
      <c r="S29" s="277"/>
      <c r="T29" s="277"/>
      <c r="U29" s="278"/>
      <c r="V29" s="281"/>
      <c r="W29" s="277"/>
      <c r="X29" s="277"/>
      <c r="Y29" s="277"/>
      <c r="Z29" s="277"/>
      <c r="AA29" s="277"/>
      <c r="AB29" s="277"/>
      <c r="AC29" s="280"/>
      <c r="AD29" s="281"/>
      <c r="AE29" s="279"/>
      <c r="AF29" s="279"/>
      <c r="AG29" s="279"/>
      <c r="AH29" s="279"/>
      <c r="AI29" s="279"/>
      <c r="AJ29" s="279"/>
      <c r="AK29" s="282"/>
      <c r="AL29" s="281"/>
      <c r="AM29" s="277"/>
      <c r="AN29" s="277"/>
      <c r="AO29" s="277"/>
      <c r="AP29" s="277"/>
      <c r="AQ29" s="277"/>
      <c r="AR29" s="277"/>
      <c r="AS29" s="278"/>
      <c r="AT29" s="279"/>
      <c r="AU29" s="277"/>
      <c r="AV29" s="280"/>
      <c r="AW29" s="280"/>
      <c r="AX29" s="278"/>
      <c r="AY29" s="281"/>
      <c r="AZ29" s="278"/>
      <c r="BA29" s="360"/>
      <c r="BB29" s="281"/>
      <c r="BC29" s="278"/>
      <c r="BD29" s="275"/>
      <c r="BE29" s="281"/>
      <c r="BF29" s="277"/>
      <c r="BG29" s="278"/>
      <c r="BH29" s="279"/>
      <c r="BI29" s="280"/>
      <c r="BJ29" s="281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7"/>
      <c r="BW29" s="277"/>
      <c r="BX29" s="277"/>
      <c r="BY29" s="277"/>
      <c r="BZ29" s="277"/>
      <c r="CA29" s="277"/>
      <c r="CB29" s="277"/>
      <c r="CC29" s="277"/>
      <c r="CD29" s="280"/>
      <c r="CE29" s="280"/>
      <c r="CF29" s="360"/>
      <c r="CG29" s="371"/>
      <c r="CH29" s="371"/>
      <c r="CI29" s="360"/>
      <c r="CJ29" s="371"/>
      <c r="CK29" s="282"/>
      <c r="CL29" s="282"/>
      <c r="CM29" s="282"/>
      <c r="CN29" s="275"/>
      <c r="CO29" s="628"/>
      <c r="CP29" s="629"/>
    </row>
    <row r="30" spans="2:94" ht="15.95" customHeight="1" x14ac:dyDescent="0.2">
      <c r="B30" s="408"/>
      <c r="C30" s="255"/>
      <c r="D30" s="255"/>
      <c r="E30" s="262"/>
      <c r="F30" s="298"/>
      <c r="G30" s="298"/>
      <c r="H30" s="298"/>
      <c r="I30" s="253"/>
      <c r="J30" s="254"/>
      <c r="K30" s="255"/>
      <c r="L30" s="255"/>
      <c r="M30" s="255"/>
      <c r="N30" s="255"/>
      <c r="O30" s="255"/>
      <c r="P30" s="255"/>
      <c r="Q30" s="259"/>
      <c r="R30" s="260"/>
      <c r="S30" s="255"/>
      <c r="T30" s="255"/>
      <c r="U30" s="262"/>
      <c r="V30" s="260"/>
      <c r="W30" s="255"/>
      <c r="X30" s="255"/>
      <c r="Y30" s="255"/>
      <c r="Z30" s="255"/>
      <c r="AA30" s="255"/>
      <c r="AB30" s="255"/>
      <c r="AC30" s="259"/>
      <c r="AD30" s="260"/>
      <c r="AE30" s="258"/>
      <c r="AF30" s="258"/>
      <c r="AG30" s="258"/>
      <c r="AH30" s="258"/>
      <c r="AI30" s="258"/>
      <c r="AJ30" s="258"/>
      <c r="AK30" s="261"/>
      <c r="AL30" s="260"/>
      <c r="AM30" s="255"/>
      <c r="AN30" s="255"/>
      <c r="AO30" s="255"/>
      <c r="AP30" s="255"/>
      <c r="AQ30" s="255"/>
      <c r="AR30" s="255"/>
      <c r="AS30" s="262"/>
      <c r="AT30" s="258"/>
      <c r="AU30" s="255"/>
      <c r="AV30" s="259"/>
      <c r="AW30" s="259"/>
      <c r="AX30" s="262"/>
      <c r="AY30" s="260"/>
      <c r="AZ30" s="262"/>
      <c r="BA30" s="361"/>
      <c r="BB30" s="260"/>
      <c r="BC30" s="262"/>
      <c r="BD30" s="253"/>
      <c r="BE30" s="260"/>
      <c r="BF30" s="255"/>
      <c r="BG30" s="262"/>
      <c r="BH30" s="258"/>
      <c r="BI30" s="259"/>
      <c r="BJ30" s="260"/>
      <c r="BK30" s="255"/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5"/>
      <c r="BW30" s="255"/>
      <c r="BX30" s="255"/>
      <c r="BY30" s="255"/>
      <c r="BZ30" s="255"/>
      <c r="CA30" s="255"/>
      <c r="CB30" s="255"/>
      <c r="CC30" s="255"/>
      <c r="CD30" s="259"/>
      <c r="CE30" s="259"/>
      <c r="CF30" s="361"/>
      <c r="CG30" s="369"/>
      <c r="CH30" s="369"/>
      <c r="CI30" s="361"/>
      <c r="CJ30" s="369"/>
      <c r="CK30" s="261"/>
      <c r="CL30" s="261"/>
      <c r="CM30" s="261"/>
      <c r="CN30" s="253"/>
      <c r="CO30" s="632"/>
      <c r="CP30" s="633"/>
    </row>
    <row r="31" spans="2:94" ht="15.95" customHeight="1" x14ac:dyDescent="0.2">
      <c r="B31" s="410"/>
      <c r="C31" s="265"/>
      <c r="D31" s="265"/>
      <c r="E31" s="272"/>
      <c r="F31" s="296"/>
      <c r="G31" s="296"/>
      <c r="H31" s="296"/>
      <c r="I31" s="263"/>
      <c r="J31" s="264"/>
      <c r="K31" s="265"/>
      <c r="L31" s="265"/>
      <c r="M31" s="265"/>
      <c r="N31" s="265"/>
      <c r="O31" s="265"/>
      <c r="P31" s="265"/>
      <c r="Q31" s="269"/>
      <c r="R31" s="270"/>
      <c r="S31" s="265"/>
      <c r="T31" s="265"/>
      <c r="U31" s="272"/>
      <c r="V31" s="270"/>
      <c r="W31" s="265"/>
      <c r="X31" s="265"/>
      <c r="Y31" s="265"/>
      <c r="Z31" s="265"/>
      <c r="AA31" s="265"/>
      <c r="AB31" s="265"/>
      <c r="AC31" s="269"/>
      <c r="AD31" s="270"/>
      <c r="AE31" s="268"/>
      <c r="AF31" s="268"/>
      <c r="AG31" s="268"/>
      <c r="AH31" s="268"/>
      <c r="AI31" s="268"/>
      <c r="AJ31" s="268"/>
      <c r="AK31" s="271"/>
      <c r="AL31" s="270"/>
      <c r="AM31" s="265"/>
      <c r="AN31" s="265"/>
      <c r="AO31" s="265"/>
      <c r="AP31" s="265"/>
      <c r="AQ31" s="265"/>
      <c r="AR31" s="265"/>
      <c r="AS31" s="272"/>
      <c r="AT31" s="268"/>
      <c r="AU31" s="265"/>
      <c r="AV31" s="269"/>
      <c r="AW31" s="269"/>
      <c r="AX31" s="272"/>
      <c r="AY31" s="270"/>
      <c r="AZ31" s="272"/>
      <c r="BA31" s="359"/>
      <c r="BB31" s="270"/>
      <c r="BC31" s="272"/>
      <c r="BD31" s="263"/>
      <c r="BE31" s="270"/>
      <c r="BF31" s="265"/>
      <c r="BG31" s="272"/>
      <c r="BH31" s="268"/>
      <c r="BI31" s="269"/>
      <c r="BJ31" s="270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9"/>
      <c r="CE31" s="269"/>
      <c r="CF31" s="359"/>
      <c r="CG31" s="370"/>
      <c r="CH31" s="370"/>
      <c r="CI31" s="359"/>
      <c r="CJ31" s="370"/>
      <c r="CK31" s="271"/>
      <c r="CL31" s="271"/>
      <c r="CM31" s="271"/>
      <c r="CN31" s="263"/>
      <c r="CO31" s="626"/>
      <c r="CP31" s="627"/>
    </row>
    <row r="32" spans="2:94" ht="15.95" customHeight="1" x14ac:dyDescent="0.2">
      <c r="B32" s="412"/>
      <c r="C32" s="265"/>
      <c r="D32" s="265"/>
      <c r="E32" s="272"/>
      <c r="F32" s="296"/>
      <c r="G32" s="296"/>
      <c r="H32" s="296"/>
      <c r="I32" s="263"/>
      <c r="J32" s="264"/>
      <c r="K32" s="265"/>
      <c r="L32" s="265"/>
      <c r="M32" s="265"/>
      <c r="N32" s="265"/>
      <c r="O32" s="265"/>
      <c r="P32" s="265"/>
      <c r="Q32" s="269"/>
      <c r="R32" s="270"/>
      <c r="S32" s="265"/>
      <c r="T32" s="265"/>
      <c r="U32" s="272"/>
      <c r="V32" s="270"/>
      <c r="W32" s="265"/>
      <c r="X32" s="265"/>
      <c r="Y32" s="265"/>
      <c r="Z32" s="265"/>
      <c r="AA32" s="265"/>
      <c r="AB32" s="265"/>
      <c r="AC32" s="269"/>
      <c r="AD32" s="270"/>
      <c r="AE32" s="268"/>
      <c r="AF32" s="268"/>
      <c r="AG32" s="268"/>
      <c r="AH32" s="268"/>
      <c r="AI32" s="268"/>
      <c r="AJ32" s="268"/>
      <c r="AK32" s="271"/>
      <c r="AL32" s="270"/>
      <c r="AM32" s="265"/>
      <c r="AN32" s="265"/>
      <c r="AO32" s="265"/>
      <c r="AP32" s="265"/>
      <c r="AQ32" s="265"/>
      <c r="AR32" s="265"/>
      <c r="AS32" s="272"/>
      <c r="AT32" s="268"/>
      <c r="AU32" s="265"/>
      <c r="AV32" s="269"/>
      <c r="AW32" s="269"/>
      <c r="AX32" s="272"/>
      <c r="AY32" s="270"/>
      <c r="AZ32" s="272"/>
      <c r="BA32" s="359"/>
      <c r="BB32" s="326"/>
      <c r="BC32" s="274"/>
      <c r="BD32" s="263"/>
      <c r="BE32" s="270"/>
      <c r="BF32" s="265"/>
      <c r="BG32" s="272"/>
      <c r="BH32" s="268"/>
      <c r="BI32" s="269"/>
      <c r="BJ32" s="270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9"/>
      <c r="CE32" s="269"/>
      <c r="CF32" s="359"/>
      <c r="CG32" s="370"/>
      <c r="CH32" s="370"/>
      <c r="CI32" s="359"/>
      <c r="CJ32" s="370"/>
      <c r="CK32" s="271"/>
      <c r="CL32" s="271"/>
      <c r="CM32" s="271"/>
      <c r="CN32" s="263"/>
      <c r="CO32" s="626"/>
      <c r="CP32" s="627"/>
    </row>
    <row r="33" spans="2:94" ht="15.95" customHeight="1" x14ac:dyDescent="0.2">
      <c r="B33" s="410"/>
      <c r="C33" s="265"/>
      <c r="D33" s="265"/>
      <c r="E33" s="272"/>
      <c r="F33" s="296"/>
      <c r="G33" s="296"/>
      <c r="H33" s="296"/>
      <c r="I33" s="263"/>
      <c r="J33" s="264"/>
      <c r="K33" s="265"/>
      <c r="L33" s="265"/>
      <c r="M33" s="265"/>
      <c r="N33" s="265"/>
      <c r="O33" s="265"/>
      <c r="P33" s="265"/>
      <c r="Q33" s="269"/>
      <c r="R33" s="270"/>
      <c r="S33" s="265"/>
      <c r="T33" s="265"/>
      <c r="U33" s="272"/>
      <c r="V33" s="270"/>
      <c r="W33" s="265"/>
      <c r="X33" s="265"/>
      <c r="Y33" s="265"/>
      <c r="Z33" s="265"/>
      <c r="AA33" s="265"/>
      <c r="AB33" s="265"/>
      <c r="AC33" s="269"/>
      <c r="AD33" s="270"/>
      <c r="AE33" s="268"/>
      <c r="AF33" s="268"/>
      <c r="AG33" s="268"/>
      <c r="AH33" s="268"/>
      <c r="AI33" s="268"/>
      <c r="AJ33" s="268"/>
      <c r="AK33" s="271"/>
      <c r="AL33" s="270"/>
      <c r="AM33" s="265"/>
      <c r="AN33" s="265"/>
      <c r="AO33" s="265"/>
      <c r="AP33" s="265"/>
      <c r="AQ33" s="265"/>
      <c r="AR33" s="265"/>
      <c r="AS33" s="272"/>
      <c r="AT33" s="268"/>
      <c r="AU33" s="265"/>
      <c r="AV33" s="269"/>
      <c r="AW33" s="269"/>
      <c r="AX33" s="272"/>
      <c r="AY33" s="270"/>
      <c r="AZ33" s="272"/>
      <c r="BA33" s="359"/>
      <c r="BB33" s="283"/>
      <c r="BC33" s="285"/>
      <c r="BD33" s="263"/>
      <c r="BE33" s="270"/>
      <c r="BF33" s="265"/>
      <c r="BG33" s="272"/>
      <c r="BH33" s="268"/>
      <c r="BI33" s="269"/>
      <c r="BJ33" s="270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9"/>
      <c r="CE33" s="269"/>
      <c r="CF33" s="359"/>
      <c r="CG33" s="370"/>
      <c r="CH33" s="370"/>
      <c r="CI33" s="359"/>
      <c r="CJ33" s="370"/>
      <c r="CK33" s="271"/>
      <c r="CL33" s="271"/>
      <c r="CM33" s="271"/>
      <c r="CN33" s="263"/>
      <c r="CO33" s="626"/>
      <c r="CP33" s="627"/>
    </row>
    <row r="34" spans="2:94" ht="15.95" customHeight="1" thickBot="1" x14ac:dyDescent="0.25">
      <c r="B34" s="411"/>
      <c r="C34" s="277"/>
      <c r="D34" s="277"/>
      <c r="E34" s="278"/>
      <c r="F34" s="297"/>
      <c r="G34" s="297"/>
      <c r="H34" s="297"/>
      <c r="I34" s="275"/>
      <c r="J34" s="276"/>
      <c r="K34" s="277"/>
      <c r="L34" s="277"/>
      <c r="M34" s="277"/>
      <c r="N34" s="277"/>
      <c r="O34" s="277"/>
      <c r="P34" s="277"/>
      <c r="Q34" s="280"/>
      <c r="R34" s="281"/>
      <c r="S34" s="277"/>
      <c r="T34" s="277"/>
      <c r="U34" s="278"/>
      <c r="V34" s="281"/>
      <c r="W34" s="277"/>
      <c r="X34" s="277"/>
      <c r="Y34" s="277"/>
      <c r="Z34" s="277"/>
      <c r="AA34" s="277"/>
      <c r="AB34" s="277"/>
      <c r="AC34" s="280"/>
      <c r="AD34" s="281"/>
      <c r="AE34" s="279"/>
      <c r="AF34" s="279"/>
      <c r="AG34" s="279"/>
      <c r="AH34" s="279"/>
      <c r="AI34" s="279"/>
      <c r="AJ34" s="279"/>
      <c r="AK34" s="282"/>
      <c r="AL34" s="281"/>
      <c r="AM34" s="277"/>
      <c r="AN34" s="277"/>
      <c r="AO34" s="277"/>
      <c r="AP34" s="277"/>
      <c r="AQ34" s="277"/>
      <c r="AR34" s="277"/>
      <c r="AS34" s="278"/>
      <c r="AT34" s="279"/>
      <c r="AU34" s="277"/>
      <c r="AV34" s="280"/>
      <c r="AW34" s="280"/>
      <c r="AX34" s="278"/>
      <c r="AY34" s="281"/>
      <c r="AZ34" s="278"/>
      <c r="BA34" s="360"/>
      <c r="BB34" s="281"/>
      <c r="BC34" s="278"/>
      <c r="BD34" s="275"/>
      <c r="BE34" s="281"/>
      <c r="BF34" s="277"/>
      <c r="BG34" s="278"/>
      <c r="BH34" s="279"/>
      <c r="BI34" s="280"/>
      <c r="BJ34" s="281"/>
      <c r="BK34" s="277"/>
      <c r="BL34" s="277"/>
      <c r="BM34" s="277"/>
      <c r="BN34" s="277"/>
      <c r="BO34" s="277"/>
      <c r="BP34" s="277"/>
      <c r="BQ34" s="277"/>
      <c r="BR34" s="277"/>
      <c r="BS34" s="277"/>
      <c r="BT34" s="277"/>
      <c r="BU34" s="277"/>
      <c r="BV34" s="277"/>
      <c r="BW34" s="277"/>
      <c r="BX34" s="277"/>
      <c r="BY34" s="277"/>
      <c r="BZ34" s="277"/>
      <c r="CA34" s="277"/>
      <c r="CB34" s="277"/>
      <c r="CC34" s="277"/>
      <c r="CD34" s="280"/>
      <c r="CE34" s="280"/>
      <c r="CF34" s="360"/>
      <c r="CG34" s="371"/>
      <c r="CH34" s="371"/>
      <c r="CI34" s="360"/>
      <c r="CJ34" s="371"/>
      <c r="CK34" s="282"/>
      <c r="CL34" s="282"/>
      <c r="CM34" s="282"/>
      <c r="CN34" s="275"/>
      <c r="CO34" s="628"/>
      <c r="CP34" s="629"/>
    </row>
    <row r="35" spans="2:94" ht="15.95" customHeight="1" x14ac:dyDescent="0.2">
      <c r="B35" s="414"/>
      <c r="C35" s="255"/>
      <c r="D35" s="255"/>
      <c r="E35" s="262"/>
      <c r="F35" s="295"/>
      <c r="G35" s="295"/>
      <c r="H35" s="295"/>
      <c r="I35" s="253"/>
      <c r="J35" s="254"/>
      <c r="K35" s="255"/>
      <c r="L35" s="255"/>
      <c r="M35" s="255"/>
      <c r="N35" s="255"/>
      <c r="O35" s="255"/>
      <c r="P35" s="255"/>
      <c r="Q35" s="259"/>
      <c r="R35" s="260"/>
      <c r="S35" s="255"/>
      <c r="T35" s="255"/>
      <c r="U35" s="262"/>
      <c r="V35" s="260"/>
      <c r="W35" s="255"/>
      <c r="X35" s="255"/>
      <c r="Y35" s="255"/>
      <c r="Z35" s="255"/>
      <c r="AA35" s="255"/>
      <c r="AB35" s="255"/>
      <c r="AC35" s="259"/>
      <c r="AD35" s="260"/>
      <c r="AE35" s="258"/>
      <c r="AF35" s="258"/>
      <c r="AG35" s="258"/>
      <c r="AH35" s="258"/>
      <c r="AI35" s="258"/>
      <c r="AJ35" s="258"/>
      <c r="AK35" s="261"/>
      <c r="AL35" s="260"/>
      <c r="AM35" s="255"/>
      <c r="AN35" s="255"/>
      <c r="AO35" s="255"/>
      <c r="AP35" s="255"/>
      <c r="AQ35" s="255"/>
      <c r="AR35" s="255"/>
      <c r="AS35" s="262"/>
      <c r="AT35" s="258"/>
      <c r="AU35" s="255"/>
      <c r="AV35" s="259"/>
      <c r="AW35" s="259"/>
      <c r="AX35" s="262"/>
      <c r="AY35" s="260"/>
      <c r="AZ35" s="262"/>
      <c r="BA35" s="361"/>
      <c r="BB35" s="326"/>
      <c r="BC35" s="274"/>
      <c r="BD35" s="253"/>
      <c r="BE35" s="260"/>
      <c r="BF35" s="255"/>
      <c r="BG35" s="262"/>
      <c r="BH35" s="258"/>
      <c r="BI35" s="259"/>
      <c r="BJ35" s="260"/>
      <c r="BK35" s="255"/>
      <c r="BL35" s="255"/>
      <c r="BM35" s="255"/>
      <c r="BN35" s="255"/>
      <c r="BO35" s="255"/>
      <c r="BP35" s="255"/>
      <c r="BQ35" s="255"/>
      <c r="BR35" s="255"/>
      <c r="BS35" s="255"/>
      <c r="BT35" s="255"/>
      <c r="BU35" s="255"/>
      <c r="BV35" s="255"/>
      <c r="BW35" s="255"/>
      <c r="BX35" s="255"/>
      <c r="BY35" s="255"/>
      <c r="BZ35" s="255"/>
      <c r="CA35" s="255"/>
      <c r="CB35" s="255"/>
      <c r="CC35" s="255"/>
      <c r="CD35" s="259"/>
      <c r="CE35" s="259"/>
      <c r="CF35" s="361"/>
      <c r="CG35" s="369"/>
      <c r="CH35" s="369"/>
      <c r="CI35" s="342"/>
      <c r="CJ35" s="375"/>
      <c r="CK35" s="317"/>
      <c r="CL35" s="261"/>
      <c r="CM35" s="261"/>
      <c r="CN35" s="253"/>
      <c r="CO35" s="632"/>
      <c r="CP35" s="633"/>
    </row>
    <row r="36" spans="2:94" ht="15.95" customHeight="1" x14ac:dyDescent="0.2">
      <c r="B36" s="410"/>
      <c r="C36" s="265"/>
      <c r="D36" s="265"/>
      <c r="E36" s="272"/>
      <c r="F36" s="296"/>
      <c r="G36" s="296"/>
      <c r="H36" s="296"/>
      <c r="I36" s="263"/>
      <c r="J36" s="264"/>
      <c r="K36" s="265"/>
      <c r="L36" s="265"/>
      <c r="M36" s="265"/>
      <c r="N36" s="265"/>
      <c r="O36" s="265"/>
      <c r="P36" s="265"/>
      <c r="Q36" s="269"/>
      <c r="R36" s="270"/>
      <c r="S36" s="265"/>
      <c r="T36" s="265"/>
      <c r="U36" s="272"/>
      <c r="V36" s="270"/>
      <c r="W36" s="265"/>
      <c r="X36" s="265"/>
      <c r="Y36" s="265"/>
      <c r="Z36" s="265"/>
      <c r="AA36" s="265"/>
      <c r="AB36" s="265"/>
      <c r="AC36" s="269"/>
      <c r="AD36" s="270"/>
      <c r="AE36" s="268"/>
      <c r="AF36" s="268"/>
      <c r="AG36" s="268"/>
      <c r="AH36" s="268"/>
      <c r="AI36" s="268"/>
      <c r="AJ36" s="268"/>
      <c r="AK36" s="271"/>
      <c r="AL36" s="270"/>
      <c r="AM36" s="265"/>
      <c r="AN36" s="265"/>
      <c r="AO36" s="265"/>
      <c r="AP36" s="265"/>
      <c r="AQ36" s="265"/>
      <c r="AR36" s="265"/>
      <c r="AS36" s="272"/>
      <c r="AT36" s="268"/>
      <c r="AU36" s="265"/>
      <c r="AV36" s="269"/>
      <c r="AW36" s="269"/>
      <c r="AX36" s="272"/>
      <c r="AY36" s="270"/>
      <c r="AZ36" s="272"/>
      <c r="BA36" s="359"/>
      <c r="BB36" s="270"/>
      <c r="BC36" s="272"/>
      <c r="BD36" s="263"/>
      <c r="BE36" s="270"/>
      <c r="BF36" s="265"/>
      <c r="BG36" s="272"/>
      <c r="BH36" s="268"/>
      <c r="BI36" s="269"/>
      <c r="BJ36" s="270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9"/>
      <c r="CE36" s="269"/>
      <c r="CF36" s="359"/>
      <c r="CG36" s="370"/>
      <c r="CH36" s="370"/>
      <c r="CI36" s="359"/>
      <c r="CJ36" s="370"/>
      <c r="CK36" s="271"/>
      <c r="CL36" s="271"/>
      <c r="CM36" s="271"/>
      <c r="CN36" s="263"/>
      <c r="CO36" s="626"/>
      <c r="CP36" s="627"/>
    </row>
    <row r="37" spans="2:94" ht="15.95" customHeight="1" x14ac:dyDescent="0.2">
      <c r="B37" s="410"/>
      <c r="C37" s="265"/>
      <c r="D37" s="265"/>
      <c r="E37" s="272"/>
      <c r="F37" s="299"/>
      <c r="G37" s="299"/>
      <c r="H37" s="299"/>
      <c r="I37" s="263"/>
      <c r="J37" s="264"/>
      <c r="K37" s="265"/>
      <c r="L37" s="265"/>
      <c r="M37" s="265"/>
      <c r="N37" s="265"/>
      <c r="O37" s="265"/>
      <c r="P37" s="265"/>
      <c r="Q37" s="269"/>
      <c r="R37" s="270"/>
      <c r="S37" s="265"/>
      <c r="T37" s="265"/>
      <c r="U37" s="272"/>
      <c r="V37" s="270"/>
      <c r="W37" s="265"/>
      <c r="X37" s="265"/>
      <c r="Y37" s="265"/>
      <c r="Z37" s="265"/>
      <c r="AA37" s="265"/>
      <c r="AB37" s="265"/>
      <c r="AC37" s="269"/>
      <c r="AD37" s="270"/>
      <c r="AE37" s="268"/>
      <c r="AF37" s="268"/>
      <c r="AG37" s="268"/>
      <c r="AH37" s="268"/>
      <c r="AI37" s="268"/>
      <c r="AJ37" s="268"/>
      <c r="AK37" s="271"/>
      <c r="AL37" s="270"/>
      <c r="AM37" s="265"/>
      <c r="AN37" s="265"/>
      <c r="AO37" s="265"/>
      <c r="AP37" s="265"/>
      <c r="AQ37" s="265"/>
      <c r="AR37" s="265"/>
      <c r="AS37" s="272"/>
      <c r="AT37" s="268"/>
      <c r="AU37" s="265"/>
      <c r="AV37" s="269"/>
      <c r="AW37" s="269"/>
      <c r="AX37" s="272"/>
      <c r="AY37" s="270"/>
      <c r="AZ37" s="272"/>
      <c r="BA37" s="359"/>
      <c r="BB37" s="270"/>
      <c r="BC37" s="272"/>
      <c r="BD37" s="263"/>
      <c r="BE37" s="270"/>
      <c r="BF37" s="265"/>
      <c r="BG37" s="272"/>
      <c r="BH37" s="268"/>
      <c r="BI37" s="269"/>
      <c r="BJ37" s="270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9"/>
      <c r="CE37" s="269"/>
      <c r="CF37" s="359"/>
      <c r="CG37" s="370"/>
      <c r="CH37" s="370"/>
      <c r="CI37" s="359"/>
      <c r="CJ37" s="370"/>
      <c r="CK37" s="271"/>
      <c r="CL37" s="271"/>
      <c r="CM37" s="271"/>
      <c r="CN37" s="263"/>
      <c r="CO37" s="626"/>
      <c r="CP37" s="627"/>
    </row>
    <row r="38" spans="2:94" ht="15.95" customHeight="1" x14ac:dyDescent="0.2">
      <c r="B38" s="410"/>
      <c r="C38" s="265"/>
      <c r="D38" s="265"/>
      <c r="E38" s="272"/>
      <c r="F38" s="299"/>
      <c r="G38" s="299"/>
      <c r="H38" s="299"/>
      <c r="I38" s="263"/>
      <c r="J38" s="264"/>
      <c r="K38" s="265"/>
      <c r="L38" s="265"/>
      <c r="M38" s="265"/>
      <c r="N38" s="265"/>
      <c r="O38" s="265"/>
      <c r="P38" s="265"/>
      <c r="Q38" s="269"/>
      <c r="R38" s="270"/>
      <c r="S38" s="265"/>
      <c r="T38" s="265"/>
      <c r="U38" s="272"/>
      <c r="V38" s="270"/>
      <c r="W38" s="265"/>
      <c r="X38" s="265"/>
      <c r="Y38" s="265"/>
      <c r="Z38" s="265"/>
      <c r="AA38" s="265"/>
      <c r="AB38" s="265"/>
      <c r="AC38" s="269"/>
      <c r="AD38" s="270"/>
      <c r="AE38" s="268"/>
      <c r="AF38" s="268"/>
      <c r="AG38" s="268"/>
      <c r="AH38" s="268"/>
      <c r="AI38" s="268"/>
      <c r="AJ38" s="268"/>
      <c r="AK38" s="271"/>
      <c r="AL38" s="270"/>
      <c r="AM38" s="265"/>
      <c r="AN38" s="265"/>
      <c r="AO38" s="265"/>
      <c r="AP38" s="265"/>
      <c r="AQ38" s="265"/>
      <c r="AR38" s="265"/>
      <c r="AS38" s="272"/>
      <c r="AT38" s="268"/>
      <c r="AU38" s="265"/>
      <c r="AV38" s="269"/>
      <c r="AW38" s="269"/>
      <c r="AX38" s="272"/>
      <c r="AY38" s="270"/>
      <c r="AZ38" s="272"/>
      <c r="BA38" s="359"/>
      <c r="BB38" s="283"/>
      <c r="BC38" s="285"/>
      <c r="BD38" s="263"/>
      <c r="BE38" s="270"/>
      <c r="BF38" s="265"/>
      <c r="BG38" s="272"/>
      <c r="BH38" s="268"/>
      <c r="BI38" s="269"/>
      <c r="BJ38" s="270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9"/>
      <c r="CE38" s="269"/>
      <c r="CF38" s="359"/>
      <c r="CG38" s="370"/>
      <c r="CH38" s="370"/>
      <c r="CI38" s="359"/>
      <c r="CJ38" s="370"/>
      <c r="CK38" s="271"/>
      <c r="CL38" s="271"/>
      <c r="CM38" s="271"/>
      <c r="CN38" s="263"/>
      <c r="CO38" s="626"/>
      <c r="CP38" s="627"/>
    </row>
    <row r="39" spans="2:94" ht="15.95" customHeight="1" thickBot="1" x14ac:dyDescent="0.25">
      <c r="B39" s="413"/>
      <c r="C39" s="277"/>
      <c r="D39" s="277"/>
      <c r="E39" s="278"/>
      <c r="F39" s="297"/>
      <c r="G39" s="297"/>
      <c r="H39" s="297"/>
      <c r="I39" s="275"/>
      <c r="J39" s="276"/>
      <c r="K39" s="277"/>
      <c r="L39" s="277"/>
      <c r="M39" s="277"/>
      <c r="N39" s="277"/>
      <c r="O39" s="277"/>
      <c r="P39" s="277"/>
      <c r="Q39" s="280"/>
      <c r="R39" s="281"/>
      <c r="S39" s="277"/>
      <c r="T39" s="277"/>
      <c r="U39" s="278"/>
      <c r="V39" s="281"/>
      <c r="W39" s="277"/>
      <c r="X39" s="277"/>
      <c r="Y39" s="277"/>
      <c r="Z39" s="277"/>
      <c r="AA39" s="277"/>
      <c r="AB39" s="277"/>
      <c r="AC39" s="280"/>
      <c r="AD39" s="281"/>
      <c r="AE39" s="279"/>
      <c r="AF39" s="279"/>
      <c r="AG39" s="279"/>
      <c r="AH39" s="279"/>
      <c r="AI39" s="279"/>
      <c r="AJ39" s="279"/>
      <c r="AK39" s="282"/>
      <c r="AL39" s="281"/>
      <c r="AM39" s="277"/>
      <c r="AN39" s="277"/>
      <c r="AO39" s="277"/>
      <c r="AP39" s="277"/>
      <c r="AQ39" s="277"/>
      <c r="AR39" s="277"/>
      <c r="AS39" s="278"/>
      <c r="AT39" s="279"/>
      <c r="AU39" s="277"/>
      <c r="AV39" s="280"/>
      <c r="AW39" s="280"/>
      <c r="AX39" s="278"/>
      <c r="AY39" s="281"/>
      <c r="AZ39" s="278"/>
      <c r="BA39" s="360"/>
      <c r="BB39" s="281"/>
      <c r="BC39" s="278"/>
      <c r="BD39" s="275"/>
      <c r="BE39" s="281"/>
      <c r="BF39" s="277"/>
      <c r="BG39" s="278"/>
      <c r="BH39" s="279"/>
      <c r="BI39" s="280"/>
      <c r="BJ39" s="281"/>
      <c r="BK39" s="277"/>
      <c r="BL39" s="277"/>
      <c r="BM39" s="277"/>
      <c r="BN39" s="277"/>
      <c r="BO39" s="277"/>
      <c r="BP39" s="277"/>
      <c r="BQ39" s="277"/>
      <c r="BR39" s="277"/>
      <c r="BS39" s="277"/>
      <c r="BT39" s="277"/>
      <c r="BU39" s="277"/>
      <c r="BV39" s="277"/>
      <c r="BW39" s="277"/>
      <c r="BX39" s="277"/>
      <c r="BY39" s="277"/>
      <c r="BZ39" s="277"/>
      <c r="CA39" s="277"/>
      <c r="CB39" s="277"/>
      <c r="CC39" s="277"/>
      <c r="CD39" s="280"/>
      <c r="CE39" s="280"/>
      <c r="CF39" s="360"/>
      <c r="CG39" s="371"/>
      <c r="CH39" s="371"/>
      <c r="CI39" s="360"/>
      <c r="CJ39" s="371"/>
      <c r="CK39" s="282"/>
      <c r="CL39" s="282"/>
      <c r="CM39" s="282"/>
      <c r="CN39" s="275"/>
      <c r="CO39" s="628"/>
      <c r="CP39" s="629"/>
    </row>
    <row r="40" spans="2:94" ht="15.95" customHeight="1" x14ac:dyDescent="0.2">
      <c r="B40" s="408"/>
      <c r="C40" s="255"/>
      <c r="D40" s="255"/>
      <c r="E40" s="262"/>
      <c r="F40" s="295"/>
      <c r="G40" s="295"/>
      <c r="H40" s="295"/>
      <c r="I40" s="253"/>
      <c r="J40" s="254"/>
      <c r="K40" s="255"/>
      <c r="L40" s="255"/>
      <c r="M40" s="255"/>
      <c r="N40" s="255"/>
      <c r="O40" s="255"/>
      <c r="P40" s="255"/>
      <c r="Q40" s="259"/>
      <c r="R40" s="260"/>
      <c r="S40" s="255"/>
      <c r="T40" s="255"/>
      <c r="U40" s="262"/>
      <c r="V40" s="260"/>
      <c r="W40" s="255"/>
      <c r="X40" s="255"/>
      <c r="Y40" s="255"/>
      <c r="Z40" s="255"/>
      <c r="AA40" s="255"/>
      <c r="AB40" s="255"/>
      <c r="AC40" s="259"/>
      <c r="AD40" s="260"/>
      <c r="AE40" s="258"/>
      <c r="AF40" s="258"/>
      <c r="AG40" s="258"/>
      <c r="AH40" s="258"/>
      <c r="AI40" s="258"/>
      <c r="AJ40" s="258"/>
      <c r="AK40" s="261"/>
      <c r="AL40" s="260"/>
      <c r="AM40" s="255"/>
      <c r="AN40" s="255"/>
      <c r="AO40" s="255"/>
      <c r="AP40" s="255"/>
      <c r="AQ40" s="255"/>
      <c r="AR40" s="255"/>
      <c r="AS40" s="262"/>
      <c r="AT40" s="258"/>
      <c r="AU40" s="255"/>
      <c r="AV40" s="259"/>
      <c r="AW40" s="259"/>
      <c r="AX40" s="262"/>
      <c r="AY40" s="260"/>
      <c r="AZ40" s="262"/>
      <c r="BA40" s="361"/>
      <c r="BB40" s="260"/>
      <c r="BC40" s="262"/>
      <c r="BD40" s="253"/>
      <c r="BE40" s="260"/>
      <c r="BF40" s="255"/>
      <c r="BG40" s="262"/>
      <c r="BH40" s="258"/>
      <c r="BI40" s="259"/>
      <c r="BJ40" s="260"/>
      <c r="BK40" s="255"/>
      <c r="BL40" s="255"/>
      <c r="BM40" s="255"/>
      <c r="BN40" s="255"/>
      <c r="BO40" s="255"/>
      <c r="BP40" s="255"/>
      <c r="BQ40" s="255"/>
      <c r="BR40" s="255"/>
      <c r="BS40" s="255"/>
      <c r="BT40" s="255"/>
      <c r="BU40" s="255"/>
      <c r="BV40" s="255"/>
      <c r="BW40" s="255"/>
      <c r="BX40" s="255"/>
      <c r="BY40" s="255"/>
      <c r="BZ40" s="255"/>
      <c r="CA40" s="255"/>
      <c r="CB40" s="255"/>
      <c r="CC40" s="255"/>
      <c r="CD40" s="259"/>
      <c r="CE40" s="259"/>
      <c r="CF40" s="361"/>
      <c r="CG40" s="369"/>
      <c r="CH40" s="369"/>
      <c r="CI40" s="342"/>
      <c r="CJ40" s="375"/>
      <c r="CK40" s="317"/>
      <c r="CL40" s="261"/>
      <c r="CM40" s="261"/>
      <c r="CN40" s="253"/>
      <c r="CO40" s="632"/>
      <c r="CP40" s="633"/>
    </row>
    <row r="41" spans="2:94" ht="15.95" customHeight="1" x14ac:dyDescent="0.2">
      <c r="B41" s="410"/>
      <c r="C41" s="265"/>
      <c r="D41" s="265"/>
      <c r="E41" s="272"/>
      <c r="F41" s="296"/>
      <c r="G41" s="296"/>
      <c r="H41" s="296"/>
      <c r="I41" s="263"/>
      <c r="J41" s="264"/>
      <c r="K41" s="265"/>
      <c r="L41" s="265"/>
      <c r="M41" s="265"/>
      <c r="N41" s="265"/>
      <c r="O41" s="265"/>
      <c r="P41" s="265"/>
      <c r="Q41" s="269"/>
      <c r="R41" s="270"/>
      <c r="S41" s="265"/>
      <c r="T41" s="265"/>
      <c r="U41" s="272"/>
      <c r="V41" s="270"/>
      <c r="W41" s="265"/>
      <c r="X41" s="265"/>
      <c r="Y41" s="265"/>
      <c r="Z41" s="265"/>
      <c r="AA41" s="265"/>
      <c r="AB41" s="265"/>
      <c r="AC41" s="269"/>
      <c r="AD41" s="270"/>
      <c r="AE41" s="268"/>
      <c r="AF41" s="268"/>
      <c r="AG41" s="268"/>
      <c r="AH41" s="268"/>
      <c r="AI41" s="268"/>
      <c r="AJ41" s="268"/>
      <c r="AK41" s="271"/>
      <c r="AL41" s="270"/>
      <c r="AM41" s="265"/>
      <c r="AN41" s="265"/>
      <c r="AO41" s="265"/>
      <c r="AP41" s="265"/>
      <c r="AQ41" s="265"/>
      <c r="AR41" s="265"/>
      <c r="AS41" s="272"/>
      <c r="AT41" s="268"/>
      <c r="AU41" s="265"/>
      <c r="AV41" s="269"/>
      <c r="AW41" s="269"/>
      <c r="AX41" s="272"/>
      <c r="AY41" s="270"/>
      <c r="AZ41" s="272"/>
      <c r="BA41" s="359"/>
      <c r="BB41" s="326"/>
      <c r="BC41" s="274"/>
      <c r="BD41" s="263"/>
      <c r="BE41" s="270"/>
      <c r="BF41" s="265"/>
      <c r="BG41" s="272"/>
      <c r="BH41" s="268"/>
      <c r="BI41" s="269"/>
      <c r="BJ41" s="270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9"/>
      <c r="CE41" s="269"/>
      <c r="CF41" s="359"/>
      <c r="CG41" s="370"/>
      <c r="CH41" s="370"/>
      <c r="CI41" s="359"/>
      <c r="CJ41" s="370"/>
      <c r="CK41" s="271"/>
      <c r="CL41" s="271"/>
      <c r="CM41" s="271"/>
      <c r="CN41" s="263"/>
      <c r="CO41" s="626"/>
      <c r="CP41" s="627"/>
    </row>
    <row r="42" spans="2:94" ht="15.95" customHeight="1" x14ac:dyDescent="0.2">
      <c r="B42" s="410"/>
      <c r="C42" s="265"/>
      <c r="D42" s="265"/>
      <c r="E42" s="272"/>
      <c r="F42" s="296"/>
      <c r="G42" s="296"/>
      <c r="H42" s="296"/>
      <c r="I42" s="263"/>
      <c r="J42" s="264"/>
      <c r="K42" s="265"/>
      <c r="L42" s="265"/>
      <c r="M42" s="265"/>
      <c r="N42" s="265"/>
      <c r="O42" s="265"/>
      <c r="P42" s="265"/>
      <c r="Q42" s="269"/>
      <c r="R42" s="270"/>
      <c r="S42" s="265"/>
      <c r="T42" s="265"/>
      <c r="U42" s="272"/>
      <c r="V42" s="270"/>
      <c r="W42" s="265"/>
      <c r="X42" s="265"/>
      <c r="Y42" s="265"/>
      <c r="Z42" s="265"/>
      <c r="AA42" s="265"/>
      <c r="AB42" s="265"/>
      <c r="AC42" s="269"/>
      <c r="AD42" s="270"/>
      <c r="AE42" s="268"/>
      <c r="AF42" s="268"/>
      <c r="AG42" s="268"/>
      <c r="AH42" s="268"/>
      <c r="AI42" s="268"/>
      <c r="AJ42" s="268"/>
      <c r="AK42" s="271"/>
      <c r="AL42" s="270"/>
      <c r="AM42" s="265"/>
      <c r="AN42" s="265"/>
      <c r="AO42" s="265"/>
      <c r="AP42" s="265"/>
      <c r="AQ42" s="265"/>
      <c r="AR42" s="265"/>
      <c r="AS42" s="272"/>
      <c r="AT42" s="268"/>
      <c r="AU42" s="265"/>
      <c r="AV42" s="269"/>
      <c r="AW42" s="269"/>
      <c r="AX42" s="272"/>
      <c r="AY42" s="270"/>
      <c r="AZ42" s="272"/>
      <c r="BA42" s="359"/>
      <c r="BB42" s="270"/>
      <c r="BC42" s="272"/>
      <c r="BD42" s="263"/>
      <c r="BE42" s="270"/>
      <c r="BF42" s="265"/>
      <c r="BG42" s="272"/>
      <c r="BH42" s="268"/>
      <c r="BI42" s="269"/>
      <c r="BJ42" s="270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9"/>
      <c r="CE42" s="269"/>
      <c r="CF42" s="359"/>
      <c r="CG42" s="370"/>
      <c r="CH42" s="370"/>
      <c r="CI42" s="359"/>
      <c r="CJ42" s="370"/>
      <c r="CK42" s="271"/>
      <c r="CL42" s="271"/>
      <c r="CM42" s="271"/>
      <c r="CN42" s="263"/>
      <c r="CO42" s="626"/>
      <c r="CP42" s="627"/>
    </row>
    <row r="43" spans="2:94" ht="15.95" customHeight="1" x14ac:dyDescent="0.2">
      <c r="B43" s="410"/>
      <c r="C43" s="265"/>
      <c r="D43" s="265"/>
      <c r="E43" s="272"/>
      <c r="F43" s="296"/>
      <c r="G43" s="296"/>
      <c r="H43" s="296"/>
      <c r="I43" s="263"/>
      <c r="J43" s="264"/>
      <c r="K43" s="265"/>
      <c r="L43" s="265"/>
      <c r="M43" s="265"/>
      <c r="N43" s="265"/>
      <c r="O43" s="265"/>
      <c r="P43" s="265"/>
      <c r="Q43" s="269"/>
      <c r="R43" s="270"/>
      <c r="S43" s="265"/>
      <c r="T43" s="265"/>
      <c r="U43" s="272"/>
      <c r="V43" s="270"/>
      <c r="W43" s="265"/>
      <c r="X43" s="265"/>
      <c r="Y43" s="265"/>
      <c r="Z43" s="265"/>
      <c r="AA43" s="265"/>
      <c r="AB43" s="265"/>
      <c r="AC43" s="269"/>
      <c r="AD43" s="270"/>
      <c r="AE43" s="268"/>
      <c r="AF43" s="268"/>
      <c r="AG43" s="268"/>
      <c r="AH43" s="268"/>
      <c r="AI43" s="268"/>
      <c r="AJ43" s="268"/>
      <c r="AK43" s="271"/>
      <c r="AL43" s="270"/>
      <c r="AM43" s="265"/>
      <c r="AN43" s="265"/>
      <c r="AO43" s="265"/>
      <c r="AP43" s="265"/>
      <c r="AQ43" s="265"/>
      <c r="AR43" s="265"/>
      <c r="AS43" s="272"/>
      <c r="AT43" s="268"/>
      <c r="AU43" s="265"/>
      <c r="AV43" s="269"/>
      <c r="AW43" s="269"/>
      <c r="AX43" s="272"/>
      <c r="AY43" s="270"/>
      <c r="AZ43" s="272"/>
      <c r="BA43" s="359"/>
      <c r="BB43" s="326"/>
      <c r="BC43" s="274"/>
      <c r="BD43" s="263"/>
      <c r="BE43" s="270"/>
      <c r="BF43" s="265"/>
      <c r="BG43" s="272"/>
      <c r="BH43" s="268"/>
      <c r="BI43" s="269"/>
      <c r="BJ43" s="270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9"/>
      <c r="CE43" s="269"/>
      <c r="CF43" s="359"/>
      <c r="CG43" s="370"/>
      <c r="CH43" s="370"/>
      <c r="CI43" s="359"/>
      <c r="CJ43" s="370"/>
      <c r="CK43" s="271"/>
      <c r="CL43" s="271"/>
      <c r="CM43" s="271"/>
      <c r="CN43" s="263"/>
      <c r="CO43" s="626"/>
      <c r="CP43" s="627"/>
    </row>
    <row r="44" spans="2:94" ht="15.95" customHeight="1" thickBot="1" x14ac:dyDescent="0.25">
      <c r="B44" s="411"/>
      <c r="C44" s="277"/>
      <c r="D44" s="277"/>
      <c r="E44" s="278"/>
      <c r="F44" s="297"/>
      <c r="G44" s="297"/>
      <c r="H44" s="297"/>
      <c r="I44" s="275"/>
      <c r="J44" s="276"/>
      <c r="K44" s="277"/>
      <c r="L44" s="277"/>
      <c r="M44" s="277"/>
      <c r="N44" s="277"/>
      <c r="O44" s="277"/>
      <c r="P44" s="277"/>
      <c r="Q44" s="280"/>
      <c r="R44" s="281"/>
      <c r="S44" s="277"/>
      <c r="T44" s="277"/>
      <c r="U44" s="278"/>
      <c r="V44" s="281"/>
      <c r="W44" s="277"/>
      <c r="X44" s="277"/>
      <c r="Y44" s="277"/>
      <c r="Z44" s="277"/>
      <c r="AA44" s="277"/>
      <c r="AB44" s="277"/>
      <c r="AC44" s="280"/>
      <c r="AD44" s="281"/>
      <c r="AE44" s="279"/>
      <c r="AF44" s="279"/>
      <c r="AG44" s="279"/>
      <c r="AH44" s="279"/>
      <c r="AI44" s="279"/>
      <c r="AJ44" s="279"/>
      <c r="AK44" s="282"/>
      <c r="AL44" s="281"/>
      <c r="AM44" s="277"/>
      <c r="AN44" s="277"/>
      <c r="AO44" s="277"/>
      <c r="AP44" s="277"/>
      <c r="AQ44" s="277"/>
      <c r="AR44" s="277"/>
      <c r="AS44" s="278"/>
      <c r="AT44" s="279"/>
      <c r="AU44" s="277"/>
      <c r="AV44" s="280"/>
      <c r="AW44" s="280"/>
      <c r="AX44" s="278"/>
      <c r="AY44" s="281"/>
      <c r="AZ44" s="278"/>
      <c r="BA44" s="360"/>
      <c r="BB44" s="281" t="str">
        <f t="shared" si="4"/>
        <v xml:space="preserve"> </v>
      </c>
      <c r="BC44" s="278" t="str">
        <f t="shared" si="5"/>
        <v xml:space="preserve"> </v>
      </c>
      <c r="BD44" s="275"/>
      <c r="BE44" s="281"/>
      <c r="BF44" s="277"/>
      <c r="BG44" s="278"/>
      <c r="BH44" s="279"/>
      <c r="BI44" s="280"/>
      <c r="BJ44" s="281"/>
      <c r="BK44" s="277"/>
      <c r="BL44" s="277"/>
      <c r="BM44" s="277"/>
      <c r="BN44" s="277"/>
      <c r="BO44" s="277"/>
      <c r="BP44" s="277"/>
      <c r="BQ44" s="277"/>
      <c r="BR44" s="277"/>
      <c r="BS44" s="277"/>
      <c r="BT44" s="277"/>
      <c r="BU44" s="277"/>
      <c r="BV44" s="277"/>
      <c r="BW44" s="277"/>
      <c r="BX44" s="277"/>
      <c r="BY44" s="277"/>
      <c r="BZ44" s="277"/>
      <c r="CA44" s="277"/>
      <c r="CB44" s="277"/>
      <c r="CC44" s="277"/>
      <c r="CD44" s="280"/>
      <c r="CE44" s="280"/>
      <c r="CF44" s="360"/>
      <c r="CG44" s="371"/>
      <c r="CH44" s="371"/>
      <c r="CI44" s="360"/>
      <c r="CJ44" s="371"/>
      <c r="CK44" s="282"/>
      <c r="CL44" s="282"/>
      <c r="CM44" s="282"/>
      <c r="CN44" s="275"/>
      <c r="CO44" s="628"/>
      <c r="CP44" s="629"/>
    </row>
    <row r="45" spans="2:94" ht="15.95" customHeight="1" x14ac:dyDescent="0.2">
      <c r="B45" s="408"/>
      <c r="C45" s="255"/>
      <c r="D45" s="255"/>
      <c r="E45" s="262"/>
      <c r="F45" s="295"/>
      <c r="G45" s="295"/>
      <c r="H45" s="295"/>
      <c r="I45" s="253"/>
      <c r="J45" s="254"/>
      <c r="K45" s="255"/>
      <c r="L45" s="255"/>
      <c r="M45" s="255"/>
      <c r="N45" s="255"/>
      <c r="O45" s="255"/>
      <c r="P45" s="255"/>
      <c r="Q45" s="259"/>
      <c r="R45" s="260"/>
      <c r="S45" s="255"/>
      <c r="T45" s="255"/>
      <c r="U45" s="262"/>
      <c r="V45" s="260"/>
      <c r="W45" s="255"/>
      <c r="X45" s="255"/>
      <c r="Y45" s="255"/>
      <c r="Z45" s="255"/>
      <c r="AA45" s="255"/>
      <c r="AB45" s="255"/>
      <c r="AC45" s="259"/>
      <c r="AD45" s="260"/>
      <c r="AE45" s="258"/>
      <c r="AF45" s="258"/>
      <c r="AG45" s="258"/>
      <c r="AH45" s="258"/>
      <c r="AI45" s="258"/>
      <c r="AJ45" s="258"/>
      <c r="AK45" s="261"/>
      <c r="AL45" s="260"/>
      <c r="AM45" s="255"/>
      <c r="AN45" s="255"/>
      <c r="AO45" s="255"/>
      <c r="AP45" s="255"/>
      <c r="AQ45" s="255"/>
      <c r="AR45" s="255"/>
      <c r="AS45" s="262"/>
      <c r="AT45" s="258"/>
      <c r="AU45" s="255"/>
      <c r="AV45" s="259"/>
      <c r="AW45" s="259"/>
      <c r="AX45" s="262"/>
      <c r="AY45" s="260"/>
      <c r="AZ45" s="262"/>
      <c r="BA45" s="361"/>
      <c r="BB45" s="326"/>
      <c r="BC45" s="274"/>
      <c r="BD45" s="253"/>
      <c r="BE45" s="260"/>
      <c r="BF45" s="255"/>
      <c r="BG45" s="262"/>
      <c r="BH45" s="258"/>
      <c r="BI45" s="259"/>
      <c r="BJ45" s="260"/>
      <c r="BK45" s="255"/>
      <c r="BL45" s="255"/>
      <c r="BM45" s="255"/>
      <c r="BN45" s="255"/>
      <c r="BO45" s="255"/>
      <c r="BP45" s="255"/>
      <c r="BQ45" s="255"/>
      <c r="BR45" s="255"/>
      <c r="BS45" s="255"/>
      <c r="BT45" s="255"/>
      <c r="BU45" s="255"/>
      <c r="BV45" s="255"/>
      <c r="BW45" s="255"/>
      <c r="BX45" s="255"/>
      <c r="BY45" s="255"/>
      <c r="BZ45" s="255"/>
      <c r="CA45" s="255"/>
      <c r="CB45" s="255"/>
      <c r="CC45" s="255"/>
      <c r="CD45" s="259"/>
      <c r="CE45" s="259"/>
      <c r="CF45" s="361"/>
      <c r="CG45" s="369"/>
      <c r="CH45" s="369"/>
      <c r="CI45" s="342"/>
      <c r="CJ45" s="375"/>
      <c r="CK45" s="317"/>
      <c r="CL45" s="261"/>
      <c r="CM45" s="261"/>
      <c r="CN45" s="253"/>
      <c r="CO45" s="632"/>
      <c r="CP45" s="633"/>
    </row>
    <row r="46" spans="2:94" ht="15.95" customHeight="1" x14ac:dyDescent="0.2">
      <c r="B46" s="410"/>
      <c r="C46" s="265"/>
      <c r="D46" s="265"/>
      <c r="E46" s="272"/>
      <c r="F46" s="296"/>
      <c r="G46" s="296"/>
      <c r="H46" s="296"/>
      <c r="I46" s="263"/>
      <c r="J46" s="264"/>
      <c r="K46" s="265"/>
      <c r="L46" s="265"/>
      <c r="M46" s="265"/>
      <c r="N46" s="265"/>
      <c r="O46" s="265"/>
      <c r="P46" s="265"/>
      <c r="Q46" s="269"/>
      <c r="R46" s="270"/>
      <c r="S46" s="265"/>
      <c r="T46" s="265"/>
      <c r="U46" s="272"/>
      <c r="V46" s="270"/>
      <c r="W46" s="265"/>
      <c r="X46" s="265"/>
      <c r="Y46" s="265"/>
      <c r="Z46" s="265"/>
      <c r="AA46" s="265"/>
      <c r="AB46" s="265"/>
      <c r="AC46" s="269"/>
      <c r="AD46" s="270"/>
      <c r="AE46" s="268"/>
      <c r="AF46" s="268"/>
      <c r="AG46" s="268"/>
      <c r="AH46" s="268"/>
      <c r="AI46" s="268"/>
      <c r="AJ46" s="268"/>
      <c r="AK46" s="271"/>
      <c r="AL46" s="270"/>
      <c r="AM46" s="265"/>
      <c r="AN46" s="265"/>
      <c r="AO46" s="265"/>
      <c r="AP46" s="265"/>
      <c r="AQ46" s="265"/>
      <c r="AR46" s="265"/>
      <c r="AS46" s="272"/>
      <c r="AT46" s="268"/>
      <c r="AU46" s="265"/>
      <c r="AV46" s="269"/>
      <c r="AW46" s="269"/>
      <c r="AX46" s="272"/>
      <c r="AY46" s="270"/>
      <c r="AZ46" s="272"/>
      <c r="BA46" s="359"/>
      <c r="BB46" s="270"/>
      <c r="BC46" s="272"/>
      <c r="BD46" s="263"/>
      <c r="BE46" s="270"/>
      <c r="BF46" s="265"/>
      <c r="BG46" s="272"/>
      <c r="BH46" s="268"/>
      <c r="BI46" s="269"/>
      <c r="BJ46" s="270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9"/>
      <c r="CE46" s="269"/>
      <c r="CF46" s="359"/>
      <c r="CG46" s="370"/>
      <c r="CH46" s="370"/>
      <c r="CI46" s="359"/>
      <c r="CJ46" s="370"/>
      <c r="CK46" s="271"/>
      <c r="CL46" s="271"/>
      <c r="CM46" s="271"/>
      <c r="CN46" s="263"/>
      <c r="CO46" s="626"/>
      <c r="CP46" s="627"/>
    </row>
    <row r="47" spans="2:94" ht="15.95" customHeight="1" x14ac:dyDescent="0.2">
      <c r="B47" s="410"/>
      <c r="C47" s="265"/>
      <c r="D47" s="265"/>
      <c r="E47" s="272"/>
      <c r="F47" s="296"/>
      <c r="G47" s="296"/>
      <c r="H47" s="296"/>
      <c r="I47" s="263"/>
      <c r="J47" s="264"/>
      <c r="K47" s="265"/>
      <c r="L47" s="265"/>
      <c r="M47" s="265"/>
      <c r="N47" s="265"/>
      <c r="O47" s="265"/>
      <c r="P47" s="265"/>
      <c r="Q47" s="269"/>
      <c r="R47" s="270"/>
      <c r="S47" s="265"/>
      <c r="T47" s="265"/>
      <c r="U47" s="272"/>
      <c r="V47" s="270"/>
      <c r="W47" s="265"/>
      <c r="X47" s="265"/>
      <c r="Y47" s="265"/>
      <c r="Z47" s="265"/>
      <c r="AA47" s="265"/>
      <c r="AB47" s="265"/>
      <c r="AC47" s="269"/>
      <c r="AD47" s="270"/>
      <c r="AE47" s="268"/>
      <c r="AF47" s="268"/>
      <c r="AG47" s="268"/>
      <c r="AH47" s="268"/>
      <c r="AI47" s="268"/>
      <c r="AJ47" s="268"/>
      <c r="AK47" s="271"/>
      <c r="AL47" s="270"/>
      <c r="AM47" s="265"/>
      <c r="AN47" s="265"/>
      <c r="AO47" s="265"/>
      <c r="AP47" s="265"/>
      <c r="AQ47" s="265"/>
      <c r="AR47" s="265"/>
      <c r="AS47" s="272"/>
      <c r="AT47" s="268"/>
      <c r="AU47" s="265"/>
      <c r="AV47" s="269"/>
      <c r="AW47" s="269"/>
      <c r="AX47" s="272"/>
      <c r="AY47" s="270"/>
      <c r="AZ47" s="272"/>
      <c r="BA47" s="359"/>
      <c r="BB47" s="270"/>
      <c r="BC47" s="272"/>
      <c r="BD47" s="263"/>
      <c r="BE47" s="270"/>
      <c r="BF47" s="265"/>
      <c r="BG47" s="272"/>
      <c r="BH47" s="268"/>
      <c r="BI47" s="269"/>
      <c r="BJ47" s="270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9"/>
      <c r="CE47" s="269"/>
      <c r="CF47" s="359"/>
      <c r="CG47" s="370"/>
      <c r="CH47" s="370"/>
      <c r="CI47" s="359"/>
      <c r="CJ47" s="370"/>
      <c r="CK47" s="271"/>
      <c r="CL47" s="271"/>
      <c r="CM47" s="271"/>
      <c r="CN47" s="263"/>
      <c r="CO47" s="626"/>
      <c r="CP47" s="627"/>
    </row>
    <row r="48" spans="2:94" ht="15.95" customHeight="1" x14ac:dyDescent="0.2">
      <c r="B48" s="410"/>
      <c r="C48" s="265"/>
      <c r="D48" s="265"/>
      <c r="E48" s="272"/>
      <c r="F48" s="296"/>
      <c r="G48" s="296"/>
      <c r="H48" s="296"/>
      <c r="I48" s="263"/>
      <c r="J48" s="264"/>
      <c r="K48" s="265"/>
      <c r="L48" s="265"/>
      <c r="M48" s="265"/>
      <c r="N48" s="265"/>
      <c r="O48" s="265"/>
      <c r="P48" s="265"/>
      <c r="Q48" s="269"/>
      <c r="R48" s="270"/>
      <c r="S48" s="265"/>
      <c r="T48" s="265"/>
      <c r="U48" s="272"/>
      <c r="V48" s="270"/>
      <c r="W48" s="265"/>
      <c r="X48" s="265"/>
      <c r="Y48" s="265"/>
      <c r="Z48" s="265"/>
      <c r="AA48" s="265"/>
      <c r="AB48" s="265"/>
      <c r="AC48" s="269"/>
      <c r="AD48" s="270"/>
      <c r="AE48" s="268"/>
      <c r="AF48" s="268"/>
      <c r="AG48" s="268"/>
      <c r="AH48" s="268"/>
      <c r="AI48" s="268"/>
      <c r="AJ48" s="268"/>
      <c r="AK48" s="271"/>
      <c r="AL48" s="270"/>
      <c r="AM48" s="265"/>
      <c r="AN48" s="265"/>
      <c r="AO48" s="265"/>
      <c r="AP48" s="265"/>
      <c r="AQ48" s="265"/>
      <c r="AR48" s="265"/>
      <c r="AS48" s="272"/>
      <c r="AT48" s="268"/>
      <c r="AU48" s="265"/>
      <c r="AV48" s="269"/>
      <c r="AW48" s="269"/>
      <c r="AX48" s="272"/>
      <c r="AY48" s="270"/>
      <c r="AZ48" s="272"/>
      <c r="BA48" s="359"/>
      <c r="BB48" s="326"/>
      <c r="BC48" s="274"/>
      <c r="BD48" s="263"/>
      <c r="BE48" s="270"/>
      <c r="BF48" s="265"/>
      <c r="BG48" s="272"/>
      <c r="BH48" s="268"/>
      <c r="BI48" s="269"/>
      <c r="BJ48" s="270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9"/>
      <c r="CE48" s="269"/>
      <c r="CF48" s="359"/>
      <c r="CG48" s="370"/>
      <c r="CH48" s="370"/>
      <c r="CI48" s="359"/>
      <c r="CJ48" s="370"/>
      <c r="CK48" s="271"/>
      <c r="CL48" s="271"/>
      <c r="CM48" s="271"/>
      <c r="CN48" s="263"/>
      <c r="CO48" s="626"/>
      <c r="CP48" s="627"/>
    </row>
    <row r="49" spans="1:94" ht="15.95" customHeight="1" thickBot="1" x14ac:dyDescent="0.25">
      <c r="B49" s="413"/>
      <c r="C49" s="277"/>
      <c r="D49" s="277"/>
      <c r="E49" s="278"/>
      <c r="F49" s="297"/>
      <c r="G49" s="297"/>
      <c r="H49" s="297"/>
      <c r="I49" s="275"/>
      <c r="J49" s="276"/>
      <c r="K49" s="277"/>
      <c r="L49" s="277"/>
      <c r="M49" s="277"/>
      <c r="N49" s="277"/>
      <c r="O49" s="277"/>
      <c r="P49" s="277"/>
      <c r="Q49" s="280"/>
      <c r="R49" s="281"/>
      <c r="S49" s="277"/>
      <c r="T49" s="277"/>
      <c r="U49" s="278"/>
      <c r="V49" s="281"/>
      <c r="W49" s="277"/>
      <c r="X49" s="277"/>
      <c r="Y49" s="277"/>
      <c r="Z49" s="277"/>
      <c r="AA49" s="277"/>
      <c r="AB49" s="277"/>
      <c r="AC49" s="280"/>
      <c r="AD49" s="281"/>
      <c r="AE49" s="279"/>
      <c r="AF49" s="279"/>
      <c r="AG49" s="279"/>
      <c r="AH49" s="279"/>
      <c r="AI49" s="279"/>
      <c r="AJ49" s="279"/>
      <c r="AK49" s="282"/>
      <c r="AL49" s="281"/>
      <c r="AM49" s="277"/>
      <c r="AN49" s="277"/>
      <c r="AO49" s="277"/>
      <c r="AP49" s="277"/>
      <c r="AQ49" s="277"/>
      <c r="AR49" s="277"/>
      <c r="AS49" s="278"/>
      <c r="AT49" s="279"/>
      <c r="AU49" s="277"/>
      <c r="AV49" s="280"/>
      <c r="AW49" s="280"/>
      <c r="AX49" s="278"/>
      <c r="AY49" s="281"/>
      <c r="AZ49" s="278"/>
      <c r="BA49" s="360"/>
      <c r="BB49" s="281"/>
      <c r="BC49" s="278"/>
      <c r="BD49" s="275"/>
      <c r="BE49" s="281"/>
      <c r="BF49" s="277"/>
      <c r="BG49" s="278"/>
      <c r="BH49" s="279"/>
      <c r="BI49" s="280"/>
      <c r="BJ49" s="281"/>
      <c r="BK49" s="277"/>
      <c r="BL49" s="277"/>
      <c r="BM49" s="277"/>
      <c r="BN49" s="277"/>
      <c r="BO49" s="277"/>
      <c r="BP49" s="277"/>
      <c r="BQ49" s="277"/>
      <c r="BR49" s="277"/>
      <c r="BS49" s="277"/>
      <c r="BT49" s="277"/>
      <c r="BU49" s="277"/>
      <c r="BV49" s="277"/>
      <c r="BW49" s="277"/>
      <c r="BX49" s="277"/>
      <c r="BY49" s="277"/>
      <c r="BZ49" s="277"/>
      <c r="CA49" s="277"/>
      <c r="CB49" s="277"/>
      <c r="CC49" s="277"/>
      <c r="CD49" s="280"/>
      <c r="CE49" s="280"/>
      <c r="CF49" s="360"/>
      <c r="CG49" s="371"/>
      <c r="CH49" s="371"/>
      <c r="CI49" s="360"/>
      <c r="CJ49" s="371"/>
      <c r="CK49" s="282"/>
      <c r="CL49" s="282"/>
      <c r="CM49" s="282"/>
      <c r="CN49" s="275"/>
      <c r="CO49" s="628"/>
      <c r="CP49" s="629"/>
    </row>
    <row r="50" spans="1:94" ht="15.95" customHeight="1" x14ac:dyDescent="0.2">
      <c r="B50" s="408"/>
      <c r="C50" s="255"/>
      <c r="D50" s="255"/>
      <c r="E50" s="262"/>
      <c r="F50" s="295"/>
      <c r="G50" s="295"/>
      <c r="H50" s="295"/>
      <c r="I50" s="253"/>
      <c r="J50" s="254"/>
      <c r="K50" s="255"/>
      <c r="L50" s="255"/>
      <c r="M50" s="255"/>
      <c r="N50" s="255"/>
      <c r="O50" s="255"/>
      <c r="P50" s="255"/>
      <c r="Q50" s="259"/>
      <c r="R50" s="260"/>
      <c r="S50" s="255"/>
      <c r="T50" s="255"/>
      <c r="U50" s="262"/>
      <c r="V50" s="260"/>
      <c r="W50" s="255"/>
      <c r="X50" s="255"/>
      <c r="Y50" s="255"/>
      <c r="Z50" s="255"/>
      <c r="AA50" s="255"/>
      <c r="AB50" s="255"/>
      <c r="AC50" s="259"/>
      <c r="AD50" s="260"/>
      <c r="AE50" s="258"/>
      <c r="AF50" s="258"/>
      <c r="AG50" s="258"/>
      <c r="AH50" s="258"/>
      <c r="AI50" s="258"/>
      <c r="AJ50" s="258"/>
      <c r="AK50" s="261"/>
      <c r="AL50" s="260"/>
      <c r="AM50" s="255"/>
      <c r="AN50" s="255"/>
      <c r="AO50" s="255"/>
      <c r="AP50" s="255"/>
      <c r="AQ50" s="255"/>
      <c r="AR50" s="255"/>
      <c r="AS50" s="262"/>
      <c r="AT50" s="258"/>
      <c r="AU50" s="255"/>
      <c r="AV50" s="259"/>
      <c r="AW50" s="259"/>
      <c r="AX50" s="262"/>
      <c r="AY50" s="260"/>
      <c r="AZ50" s="262"/>
      <c r="BA50" s="361"/>
      <c r="BB50" s="260"/>
      <c r="BC50" s="262"/>
      <c r="BD50" s="253"/>
      <c r="BE50" s="260"/>
      <c r="BF50" s="255"/>
      <c r="BG50" s="262"/>
      <c r="BH50" s="258"/>
      <c r="BI50" s="259"/>
      <c r="BJ50" s="260"/>
      <c r="BK50" s="255"/>
      <c r="BL50" s="255"/>
      <c r="BM50" s="255"/>
      <c r="BN50" s="255"/>
      <c r="BO50" s="255"/>
      <c r="BP50" s="255"/>
      <c r="BQ50" s="255"/>
      <c r="BR50" s="255"/>
      <c r="BS50" s="255"/>
      <c r="BT50" s="255"/>
      <c r="BU50" s="255"/>
      <c r="BV50" s="255"/>
      <c r="BW50" s="255"/>
      <c r="BX50" s="255"/>
      <c r="BY50" s="255"/>
      <c r="BZ50" s="255"/>
      <c r="CA50" s="255"/>
      <c r="CB50" s="255"/>
      <c r="CC50" s="255"/>
      <c r="CD50" s="259"/>
      <c r="CE50" s="259"/>
      <c r="CF50" s="361"/>
      <c r="CG50" s="369"/>
      <c r="CH50" s="369"/>
      <c r="CI50" s="342"/>
      <c r="CJ50" s="375"/>
      <c r="CK50" s="317"/>
      <c r="CL50" s="261"/>
      <c r="CM50" s="261"/>
      <c r="CN50" s="253"/>
      <c r="CO50" s="632"/>
      <c r="CP50" s="633"/>
    </row>
    <row r="51" spans="1:94" ht="15.95" customHeight="1" x14ac:dyDescent="0.2">
      <c r="B51" s="412"/>
      <c r="C51" s="265"/>
      <c r="D51" s="265"/>
      <c r="E51" s="272"/>
      <c r="F51" s="296"/>
      <c r="G51" s="296"/>
      <c r="H51" s="296"/>
      <c r="I51" s="263"/>
      <c r="J51" s="264"/>
      <c r="K51" s="265"/>
      <c r="L51" s="265"/>
      <c r="M51" s="265"/>
      <c r="N51" s="265"/>
      <c r="O51" s="265"/>
      <c r="P51" s="265"/>
      <c r="Q51" s="269"/>
      <c r="R51" s="270"/>
      <c r="S51" s="265"/>
      <c r="T51" s="265"/>
      <c r="U51" s="272"/>
      <c r="V51" s="270"/>
      <c r="W51" s="265"/>
      <c r="X51" s="265"/>
      <c r="Y51" s="265"/>
      <c r="Z51" s="265"/>
      <c r="AA51" s="265"/>
      <c r="AB51" s="265"/>
      <c r="AC51" s="269"/>
      <c r="AD51" s="270"/>
      <c r="AE51" s="268"/>
      <c r="AF51" s="268"/>
      <c r="AG51" s="268"/>
      <c r="AH51" s="268"/>
      <c r="AI51" s="268"/>
      <c r="AJ51" s="268"/>
      <c r="AK51" s="271"/>
      <c r="AL51" s="270"/>
      <c r="AM51" s="265"/>
      <c r="AN51" s="265"/>
      <c r="AO51" s="265"/>
      <c r="AP51" s="265"/>
      <c r="AQ51" s="265"/>
      <c r="AR51" s="265"/>
      <c r="AS51" s="272"/>
      <c r="AT51" s="268"/>
      <c r="AU51" s="265"/>
      <c r="AV51" s="269"/>
      <c r="AW51" s="269"/>
      <c r="AX51" s="272"/>
      <c r="AY51" s="270"/>
      <c r="AZ51" s="272"/>
      <c r="BA51" s="359"/>
      <c r="BB51" s="326"/>
      <c r="BC51" s="274"/>
      <c r="BD51" s="263"/>
      <c r="BE51" s="270"/>
      <c r="BF51" s="265"/>
      <c r="BG51" s="272"/>
      <c r="BH51" s="268"/>
      <c r="BI51" s="269"/>
      <c r="BJ51" s="270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9"/>
      <c r="CE51" s="269"/>
      <c r="CF51" s="359"/>
      <c r="CG51" s="370"/>
      <c r="CH51" s="370"/>
      <c r="CI51" s="359"/>
      <c r="CJ51" s="370"/>
      <c r="CK51" s="271"/>
      <c r="CL51" s="271"/>
      <c r="CM51" s="271"/>
      <c r="CN51" s="263"/>
      <c r="CO51" s="626"/>
      <c r="CP51" s="627"/>
    </row>
    <row r="52" spans="1:94" ht="15.95" customHeight="1" x14ac:dyDescent="0.2">
      <c r="B52" s="410"/>
      <c r="C52" s="265"/>
      <c r="D52" s="265"/>
      <c r="E52" s="272"/>
      <c r="F52" s="296"/>
      <c r="G52" s="296"/>
      <c r="H52" s="296"/>
      <c r="I52" s="263"/>
      <c r="J52" s="264"/>
      <c r="K52" s="265"/>
      <c r="L52" s="265"/>
      <c r="M52" s="265"/>
      <c r="N52" s="265"/>
      <c r="O52" s="265"/>
      <c r="P52" s="265"/>
      <c r="Q52" s="269"/>
      <c r="R52" s="270"/>
      <c r="S52" s="265"/>
      <c r="T52" s="265"/>
      <c r="U52" s="272"/>
      <c r="V52" s="270"/>
      <c r="W52" s="265"/>
      <c r="X52" s="265"/>
      <c r="Y52" s="265"/>
      <c r="Z52" s="265"/>
      <c r="AA52" s="265"/>
      <c r="AB52" s="265"/>
      <c r="AC52" s="269"/>
      <c r="AD52" s="270"/>
      <c r="AE52" s="268"/>
      <c r="AF52" s="268"/>
      <c r="AG52" s="268"/>
      <c r="AH52" s="268"/>
      <c r="AI52" s="268"/>
      <c r="AJ52" s="268"/>
      <c r="AK52" s="271"/>
      <c r="AL52" s="270"/>
      <c r="AM52" s="265"/>
      <c r="AN52" s="265"/>
      <c r="AO52" s="265"/>
      <c r="AP52" s="265"/>
      <c r="AQ52" s="265"/>
      <c r="AR52" s="265"/>
      <c r="AS52" s="272"/>
      <c r="AT52" s="268"/>
      <c r="AU52" s="265"/>
      <c r="AV52" s="269"/>
      <c r="AW52" s="269"/>
      <c r="AX52" s="272"/>
      <c r="AY52" s="270"/>
      <c r="AZ52" s="272"/>
      <c r="BA52" s="359"/>
      <c r="BB52" s="270"/>
      <c r="BC52" s="272"/>
      <c r="BD52" s="263"/>
      <c r="BE52" s="270"/>
      <c r="BF52" s="265"/>
      <c r="BG52" s="272"/>
      <c r="BH52" s="268"/>
      <c r="BI52" s="269"/>
      <c r="BJ52" s="270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9"/>
      <c r="CE52" s="269"/>
      <c r="CF52" s="359"/>
      <c r="CG52" s="370"/>
      <c r="CH52" s="370"/>
      <c r="CI52" s="359"/>
      <c r="CJ52" s="370"/>
      <c r="CK52" s="271"/>
      <c r="CL52" s="271"/>
      <c r="CM52" s="271"/>
      <c r="CN52" s="263"/>
      <c r="CO52" s="626"/>
      <c r="CP52" s="627"/>
    </row>
    <row r="53" spans="1:94" ht="15.95" customHeight="1" x14ac:dyDescent="0.2">
      <c r="B53" s="410"/>
      <c r="C53" s="265"/>
      <c r="D53" s="334"/>
      <c r="E53" s="392"/>
      <c r="F53" s="299"/>
      <c r="G53" s="299"/>
      <c r="H53" s="296"/>
      <c r="I53" s="263"/>
      <c r="J53" s="264"/>
      <c r="K53" s="265"/>
      <c r="L53" s="265"/>
      <c r="M53" s="265"/>
      <c r="N53" s="265"/>
      <c r="O53" s="265"/>
      <c r="P53" s="265"/>
      <c r="Q53" s="269"/>
      <c r="R53" s="270"/>
      <c r="S53" s="265"/>
      <c r="T53" s="265"/>
      <c r="U53" s="272"/>
      <c r="V53" s="270"/>
      <c r="W53" s="265"/>
      <c r="X53" s="265"/>
      <c r="Y53" s="265"/>
      <c r="Z53" s="265"/>
      <c r="AA53" s="265"/>
      <c r="AB53" s="265"/>
      <c r="AC53" s="269"/>
      <c r="AD53" s="270"/>
      <c r="AE53" s="268"/>
      <c r="AF53" s="268"/>
      <c r="AG53" s="268"/>
      <c r="AH53" s="268"/>
      <c r="AI53" s="268"/>
      <c r="AJ53" s="268"/>
      <c r="AK53" s="271"/>
      <c r="AL53" s="270"/>
      <c r="AM53" s="265"/>
      <c r="AN53" s="265"/>
      <c r="AO53" s="265"/>
      <c r="AP53" s="265"/>
      <c r="AQ53" s="265"/>
      <c r="AR53" s="265"/>
      <c r="AS53" s="272"/>
      <c r="AT53" s="268"/>
      <c r="AU53" s="265"/>
      <c r="AV53" s="269"/>
      <c r="AW53" s="269"/>
      <c r="AX53" s="272"/>
      <c r="AY53" s="270"/>
      <c r="AZ53" s="272"/>
      <c r="BA53" s="359"/>
      <c r="BB53" s="326" t="str">
        <f t="shared" si="4"/>
        <v xml:space="preserve"> </v>
      </c>
      <c r="BC53" s="274" t="str">
        <f t="shared" si="5"/>
        <v xml:space="preserve"> </v>
      </c>
      <c r="BD53" s="263"/>
      <c r="BE53" s="270"/>
      <c r="BF53" s="265"/>
      <c r="BG53" s="272"/>
      <c r="BH53" s="268"/>
      <c r="BI53" s="269"/>
      <c r="BJ53" s="270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9"/>
      <c r="CE53" s="269"/>
      <c r="CF53" s="359"/>
      <c r="CG53" s="370"/>
      <c r="CH53" s="370"/>
      <c r="CI53" s="359"/>
      <c r="CJ53" s="370"/>
      <c r="CK53" s="271"/>
      <c r="CL53" s="271"/>
      <c r="CM53" s="271"/>
      <c r="CN53" s="263"/>
      <c r="CO53" s="626"/>
      <c r="CP53" s="627"/>
    </row>
    <row r="54" spans="1:94" ht="15.95" customHeight="1" thickBot="1" x14ac:dyDescent="0.25">
      <c r="B54" s="411"/>
      <c r="C54" s="277"/>
      <c r="D54" s="387"/>
      <c r="E54" s="386"/>
      <c r="F54" s="300"/>
      <c r="G54" s="300"/>
      <c r="H54" s="297"/>
      <c r="I54" s="275"/>
      <c r="J54" s="276"/>
      <c r="K54" s="277"/>
      <c r="L54" s="277"/>
      <c r="M54" s="277"/>
      <c r="N54" s="277"/>
      <c r="O54" s="277"/>
      <c r="P54" s="277"/>
      <c r="Q54" s="280"/>
      <c r="R54" s="281"/>
      <c r="S54" s="277"/>
      <c r="T54" s="277"/>
      <c r="U54" s="278"/>
      <c r="V54" s="281"/>
      <c r="W54" s="277"/>
      <c r="X54" s="277"/>
      <c r="Y54" s="277"/>
      <c r="Z54" s="277"/>
      <c r="AA54" s="277"/>
      <c r="AB54" s="277"/>
      <c r="AC54" s="280"/>
      <c r="AD54" s="281"/>
      <c r="AE54" s="279"/>
      <c r="AF54" s="279"/>
      <c r="AG54" s="279"/>
      <c r="AH54" s="279"/>
      <c r="AI54" s="279"/>
      <c r="AJ54" s="279"/>
      <c r="AK54" s="282"/>
      <c r="AL54" s="281"/>
      <c r="AM54" s="277"/>
      <c r="AN54" s="277"/>
      <c r="AO54" s="277"/>
      <c r="AP54" s="277"/>
      <c r="AQ54" s="277"/>
      <c r="AR54" s="277"/>
      <c r="AS54" s="278"/>
      <c r="AT54" s="279"/>
      <c r="AU54" s="277"/>
      <c r="AV54" s="280"/>
      <c r="AW54" s="280"/>
      <c r="AX54" s="278"/>
      <c r="AY54" s="281"/>
      <c r="AZ54" s="278"/>
      <c r="BA54" s="360"/>
      <c r="BB54" s="281" t="str">
        <f t="shared" si="4"/>
        <v xml:space="preserve"> </v>
      </c>
      <c r="BC54" s="278" t="str">
        <f t="shared" si="5"/>
        <v xml:space="preserve"> </v>
      </c>
      <c r="BD54" s="275"/>
      <c r="BE54" s="281"/>
      <c r="BF54" s="277"/>
      <c r="BG54" s="278"/>
      <c r="BH54" s="279"/>
      <c r="BI54" s="280"/>
      <c r="BJ54" s="281"/>
      <c r="BK54" s="277"/>
      <c r="BL54" s="277"/>
      <c r="BM54" s="277"/>
      <c r="BN54" s="277"/>
      <c r="BO54" s="277"/>
      <c r="BP54" s="277"/>
      <c r="BQ54" s="277"/>
      <c r="BR54" s="277"/>
      <c r="BS54" s="277"/>
      <c r="BT54" s="277"/>
      <c r="BU54" s="277"/>
      <c r="BV54" s="277"/>
      <c r="BW54" s="277"/>
      <c r="BX54" s="277"/>
      <c r="BY54" s="277"/>
      <c r="BZ54" s="277"/>
      <c r="CA54" s="277"/>
      <c r="CB54" s="277"/>
      <c r="CC54" s="277"/>
      <c r="CD54" s="280"/>
      <c r="CE54" s="280"/>
      <c r="CF54" s="360"/>
      <c r="CG54" s="371"/>
      <c r="CH54" s="371"/>
      <c r="CI54" s="360"/>
      <c r="CJ54" s="371"/>
      <c r="CK54" s="282"/>
      <c r="CL54" s="282"/>
      <c r="CM54" s="282"/>
      <c r="CN54" s="275"/>
      <c r="CO54" s="628"/>
      <c r="CP54" s="629"/>
    </row>
    <row r="55" spans="1:94" ht="15.95" customHeight="1" x14ac:dyDescent="0.2">
      <c r="B55" s="408"/>
      <c r="C55" s="255"/>
      <c r="D55" s="255"/>
      <c r="E55" s="262"/>
      <c r="F55" s="295"/>
      <c r="G55" s="295"/>
      <c r="H55" s="295"/>
      <c r="I55" s="253"/>
      <c r="J55" s="254"/>
      <c r="K55" s="255"/>
      <c r="L55" s="255"/>
      <c r="M55" s="255"/>
      <c r="N55" s="255"/>
      <c r="O55" s="255"/>
      <c r="P55" s="255"/>
      <c r="Q55" s="259"/>
      <c r="R55" s="260"/>
      <c r="S55" s="255"/>
      <c r="T55" s="255"/>
      <c r="U55" s="262"/>
      <c r="V55" s="260"/>
      <c r="W55" s="255"/>
      <c r="X55" s="255"/>
      <c r="Y55" s="255"/>
      <c r="Z55" s="255"/>
      <c r="AA55" s="255"/>
      <c r="AB55" s="255"/>
      <c r="AC55" s="259"/>
      <c r="AD55" s="260"/>
      <c r="AE55" s="258"/>
      <c r="AF55" s="258"/>
      <c r="AG55" s="258"/>
      <c r="AH55" s="258"/>
      <c r="AI55" s="258"/>
      <c r="AJ55" s="258"/>
      <c r="AK55" s="261"/>
      <c r="AL55" s="260"/>
      <c r="AM55" s="255"/>
      <c r="AN55" s="255"/>
      <c r="AO55" s="255"/>
      <c r="AP55" s="255"/>
      <c r="AQ55" s="255"/>
      <c r="AR55" s="255"/>
      <c r="AS55" s="262"/>
      <c r="AT55" s="258"/>
      <c r="AU55" s="255"/>
      <c r="AV55" s="259"/>
      <c r="AW55" s="259"/>
      <c r="AX55" s="262"/>
      <c r="AY55" s="260"/>
      <c r="AZ55" s="262"/>
      <c r="BA55" s="361"/>
      <c r="BB55" s="326" t="str">
        <f t="shared" si="4"/>
        <v xml:space="preserve"> </v>
      </c>
      <c r="BC55" s="274" t="str">
        <f t="shared" si="5"/>
        <v xml:space="preserve"> </v>
      </c>
      <c r="BD55" s="253"/>
      <c r="BE55" s="260"/>
      <c r="BF55" s="255"/>
      <c r="BG55" s="262"/>
      <c r="BH55" s="258"/>
      <c r="BI55" s="259"/>
      <c r="BJ55" s="260"/>
      <c r="BK55" s="255"/>
      <c r="BL55" s="255"/>
      <c r="BM55" s="255"/>
      <c r="BN55" s="255"/>
      <c r="BO55" s="255"/>
      <c r="BP55" s="255"/>
      <c r="BQ55" s="255"/>
      <c r="BR55" s="255"/>
      <c r="BS55" s="255"/>
      <c r="BT55" s="255"/>
      <c r="BU55" s="255"/>
      <c r="BV55" s="255"/>
      <c r="BW55" s="255"/>
      <c r="BX55" s="255"/>
      <c r="BY55" s="255"/>
      <c r="BZ55" s="255"/>
      <c r="CA55" s="255"/>
      <c r="CB55" s="255"/>
      <c r="CC55" s="255"/>
      <c r="CD55" s="259"/>
      <c r="CE55" s="259"/>
      <c r="CF55" s="361"/>
      <c r="CG55" s="369"/>
      <c r="CH55" s="369"/>
      <c r="CI55" s="342"/>
      <c r="CJ55" s="375"/>
      <c r="CK55" s="317"/>
      <c r="CL55" s="261"/>
      <c r="CM55" s="261"/>
      <c r="CN55" s="253"/>
      <c r="CO55" s="632"/>
      <c r="CP55" s="633"/>
    </row>
    <row r="56" spans="1:94" ht="15.95" customHeight="1" x14ac:dyDescent="0.2">
      <c r="B56" s="412"/>
      <c r="C56" s="265"/>
      <c r="D56" s="265"/>
      <c r="E56" s="272"/>
      <c r="F56" s="296"/>
      <c r="G56" s="296"/>
      <c r="H56" s="296"/>
      <c r="I56" s="263"/>
      <c r="J56" s="264"/>
      <c r="K56" s="265"/>
      <c r="L56" s="265"/>
      <c r="M56" s="265"/>
      <c r="N56" s="265"/>
      <c r="O56" s="265"/>
      <c r="P56" s="265"/>
      <c r="Q56" s="269"/>
      <c r="R56" s="270"/>
      <c r="S56" s="265"/>
      <c r="T56" s="265"/>
      <c r="U56" s="272"/>
      <c r="V56" s="270"/>
      <c r="W56" s="265"/>
      <c r="X56" s="265"/>
      <c r="Y56" s="265"/>
      <c r="Z56" s="265"/>
      <c r="AA56" s="265"/>
      <c r="AB56" s="265"/>
      <c r="AC56" s="269"/>
      <c r="AD56" s="270"/>
      <c r="AE56" s="268"/>
      <c r="AF56" s="268"/>
      <c r="AG56" s="268"/>
      <c r="AH56" s="268"/>
      <c r="AI56" s="268"/>
      <c r="AJ56" s="268"/>
      <c r="AK56" s="271"/>
      <c r="AL56" s="270"/>
      <c r="AM56" s="265"/>
      <c r="AN56" s="265"/>
      <c r="AO56" s="265"/>
      <c r="AP56" s="265"/>
      <c r="AQ56" s="265"/>
      <c r="AR56" s="265"/>
      <c r="AS56" s="272"/>
      <c r="AT56" s="268"/>
      <c r="AU56" s="265"/>
      <c r="AV56" s="269"/>
      <c r="AW56" s="269"/>
      <c r="AX56" s="272"/>
      <c r="AY56" s="270"/>
      <c r="AZ56" s="272"/>
      <c r="BA56" s="359"/>
      <c r="BB56" s="326" t="str">
        <f t="shared" si="4"/>
        <v xml:space="preserve"> </v>
      </c>
      <c r="BC56" s="274" t="str">
        <f t="shared" si="5"/>
        <v xml:space="preserve"> </v>
      </c>
      <c r="BD56" s="263"/>
      <c r="BE56" s="270"/>
      <c r="BF56" s="265"/>
      <c r="BG56" s="272"/>
      <c r="BH56" s="268"/>
      <c r="BI56" s="269"/>
      <c r="BJ56" s="270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9"/>
      <c r="CE56" s="269"/>
      <c r="CF56" s="359"/>
      <c r="CG56" s="370"/>
      <c r="CH56" s="370"/>
      <c r="CI56" s="359"/>
      <c r="CJ56" s="370"/>
      <c r="CK56" s="271"/>
      <c r="CL56" s="271"/>
      <c r="CM56" s="271"/>
      <c r="CN56" s="263"/>
      <c r="CO56" s="626"/>
      <c r="CP56" s="627"/>
    </row>
    <row r="57" spans="1:94" ht="15.95" customHeight="1" x14ac:dyDescent="0.2">
      <c r="B57" s="410"/>
      <c r="C57" s="265"/>
      <c r="D57" s="265"/>
      <c r="E57" s="272"/>
      <c r="F57" s="296"/>
      <c r="G57" s="296"/>
      <c r="H57" s="296"/>
      <c r="I57" s="263"/>
      <c r="J57" s="264"/>
      <c r="K57" s="265"/>
      <c r="L57" s="265"/>
      <c r="M57" s="265"/>
      <c r="N57" s="265"/>
      <c r="O57" s="265"/>
      <c r="P57" s="265"/>
      <c r="Q57" s="269"/>
      <c r="R57" s="270"/>
      <c r="S57" s="265"/>
      <c r="T57" s="265"/>
      <c r="U57" s="272"/>
      <c r="V57" s="270"/>
      <c r="W57" s="265"/>
      <c r="X57" s="265"/>
      <c r="Y57" s="265"/>
      <c r="Z57" s="265"/>
      <c r="AA57" s="265"/>
      <c r="AB57" s="265"/>
      <c r="AC57" s="269"/>
      <c r="AD57" s="270"/>
      <c r="AE57" s="268"/>
      <c r="AF57" s="268"/>
      <c r="AG57" s="268"/>
      <c r="AH57" s="268"/>
      <c r="AI57" s="268"/>
      <c r="AJ57" s="268"/>
      <c r="AK57" s="271"/>
      <c r="AL57" s="270"/>
      <c r="AM57" s="265"/>
      <c r="AN57" s="265"/>
      <c r="AO57" s="265"/>
      <c r="AP57" s="265"/>
      <c r="AQ57" s="265"/>
      <c r="AR57" s="265"/>
      <c r="AS57" s="272"/>
      <c r="AT57" s="268"/>
      <c r="AU57" s="265"/>
      <c r="AV57" s="269"/>
      <c r="AW57" s="269"/>
      <c r="AX57" s="272"/>
      <c r="AY57" s="270"/>
      <c r="AZ57" s="272"/>
      <c r="BA57" s="359"/>
      <c r="BB57" s="326" t="str">
        <f t="shared" si="4"/>
        <v xml:space="preserve"> </v>
      </c>
      <c r="BC57" s="274" t="str">
        <f t="shared" si="5"/>
        <v xml:space="preserve"> </v>
      </c>
      <c r="BD57" s="263"/>
      <c r="BE57" s="270"/>
      <c r="BF57" s="265"/>
      <c r="BG57" s="272"/>
      <c r="BH57" s="268"/>
      <c r="BI57" s="269"/>
      <c r="BJ57" s="270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9"/>
      <c r="CE57" s="269"/>
      <c r="CF57" s="359"/>
      <c r="CG57" s="370"/>
      <c r="CH57" s="370"/>
      <c r="CI57" s="359"/>
      <c r="CJ57" s="370"/>
      <c r="CK57" s="271"/>
      <c r="CL57" s="271"/>
      <c r="CM57" s="271"/>
      <c r="CN57" s="263"/>
      <c r="CO57" s="626"/>
      <c r="CP57" s="627"/>
    </row>
    <row r="58" spans="1:94" ht="15.95" customHeight="1" x14ac:dyDescent="0.2">
      <c r="B58" s="412"/>
      <c r="C58" s="265"/>
      <c r="D58" s="265"/>
      <c r="E58" s="272"/>
      <c r="F58" s="296"/>
      <c r="G58" s="296"/>
      <c r="H58" s="296"/>
      <c r="I58" s="263"/>
      <c r="J58" s="264"/>
      <c r="K58" s="265"/>
      <c r="L58" s="265"/>
      <c r="M58" s="265"/>
      <c r="N58" s="265"/>
      <c r="O58" s="265"/>
      <c r="P58" s="265"/>
      <c r="Q58" s="269"/>
      <c r="R58" s="270"/>
      <c r="S58" s="265"/>
      <c r="T58" s="265"/>
      <c r="U58" s="272"/>
      <c r="V58" s="270"/>
      <c r="W58" s="265"/>
      <c r="X58" s="265"/>
      <c r="Y58" s="265"/>
      <c r="Z58" s="265"/>
      <c r="AA58" s="265"/>
      <c r="AB58" s="265"/>
      <c r="AC58" s="269"/>
      <c r="AD58" s="270"/>
      <c r="AE58" s="268"/>
      <c r="AF58" s="268"/>
      <c r="AG58" s="268"/>
      <c r="AH58" s="268"/>
      <c r="AI58" s="268"/>
      <c r="AJ58" s="268"/>
      <c r="AK58" s="271"/>
      <c r="AL58" s="270"/>
      <c r="AM58" s="265"/>
      <c r="AN58" s="265"/>
      <c r="AO58" s="265"/>
      <c r="AP58" s="265"/>
      <c r="AQ58" s="265"/>
      <c r="AR58" s="265"/>
      <c r="AS58" s="272"/>
      <c r="AT58" s="268"/>
      <c r="AU58" s="265"/>
      <c r="AV58" s="269"/>
      <c r="AW58" s="269"/>
      <c r="AX58" s="272"/>
      <c r="AY58" s="270"/>
      <c r="AZ58" s="272"/>
      <c r="BA58" s="359"/>
      <c r="BB58" s="270" t="str">
        <f t="shared" si="4"/>
        <v xml:space="preserve"> </v>
      </c>
      <c r="BC58" s="272" t="str">
        <f t="shared" si="5"/>
        <v xml:space="preserve"> </v>
      </c>
      <c r="BD58" s="263"/>
      <c r="BE58" s="270"/>
      <c r="BF58" s="265"/>
      <c r="BG58" s="272"/>
      <c r="BH58" s="268"/>
      <c r="BI58" s="269"/>
      <c r="BJ58" s="270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9"/>
      <c r="CE58" s="269"/>
      <c r="CF58" s="359"/>
      <c r="CG58" s="370"/>
      <c r="CH58" s="370"/>
      <c r="CI58" s="359"/>
      <c r="CJ58" s="370"/>
      <c r="CK58" s="271"/>
      <c r="CL58" s="271"/>
      <c r="CM58" s="271"/>
      <c r="CN58" s="263"/>
      <c r="CO58" s="793"/>
      <c r="CP58" s="794"/>
    </row>
    <row r="59" spans="1:94" ht="15.95" customHeight="1" thickBot="1" x14ac:dyDescent="0.25">
      <c r="B59" s="411"/>
      <c r="C59" s="277"/>
      <c r="D59" s="277"/>
      <c r="E59" s="278"/>
      <c r="F59" s="297"/>
      <c r="G59" s="297"/>
      <c r="H59" s="297"/>
      <c r="I59" s="275"/>
      <c r="J59" s="276"/>
      <c r="K59" s="277"/>
      <c r="L59" s="277"/>
      <c r="M59" s="277"/>
      <c r="N59" s="277"/>
      <c r="O59" s="277"/>
      <c r="P59" s="277"/>
      <c r="Q59" s="280"/>
      <c r="R59" s="281"/>
      <c r="S59" s="277"/>
      <c r="T59" s="277"/>
      <c r="U59" s="278"/>
      <c r="V59" s="281"/>
      <c r="W59" s="277"/>
      <c r="X59" s="277"/>
      <c r="Y59" s="277"/>
      <c r="Z59" s="277"/>
      <c r="AA59" s="277"/>
      <c r="AB59" s="277"/>
      <c r="AC59" s="280"/>
      <c r="AD59" s="281"/>
      <c r="AE59" s="279"/>
      <c r="AF59" s="279"/>
      <c r="AG59" s="279"/>
      <c r="AH59" s="279"/>
      <c r="AI59" s="279"/>
      <c r="AJ59" s="279"/>
      <c r="AK59" s="282"/>
      <c r="AL59" s="281"/>
      <c r="AM59" s="277"/>
      <c r="AN59" s="277"/>
      <c r="AO59" s="277"/>
      <c r="AP59" s="277"/>
      <c r="AQ59" s="277"/>
      <c r="AR59" s="277"/>
      <c r="AS59" s="278"/>
      <c r="AT59" s="279"/>
      <c r="AU59" s="277"/>
      <c r="AV59" s="280"/>
      <c r="AW59" s="280"/>
      <c r="AX59" s="278"/>
      <c r="AY59" s="281"/>
      <c r="AZ59" s="278"/>
      <c r="BA59" s="360"/>
      <c r="BB59" s="281" t="str">
        <f t="shared" si="4"/>
        <v xml:space="preserve"> </v>
      </c>
      <c r="BC59" s="278" t="str">
        <f t="shared" si="5"/>
        <v xml:space="preserve"> </v>
      </c>
      <c r="BD59" s="275"/>
      <c r="BE59" s="281"/>
      <c r="BF59" s="277"/>
      <c r="BG59" s="278"/>
      <c r="BH59" s="279"/>
      <c r="BI59" s="280"/>
      <c r="BJ59" s="281"/>
      <c r="BK59" s="277"/>
      <c r="BL59" s="277"/>
      <c r="BM59" s="277"/>
      <c r="BN59" s="277"/>
      <c r="BO59" s="277"/>
      <c r="BP59" s="277"/>
      <c r="BQ59" s="277"/>
      <c r="BR59" s="277"/>
      <c r="BS59" s="277"/>
      <c r="BT59" s="277"/>
      <c r="BU59" s="277"/>
      <c r="BV59" s="277"/>
      <c r="BW59" s="277"/>
      <c r="BX59" s="277"/>
      <c r="BY59" s="277"/>
      <c r="BZ59" s="277"/>
      <c r="CA59" s="277"/>
      <c r="CB59" s="277"/>
      <c r="CC59" s="277"/>
      <c r="CD59" s="280"/>
      <c r="CE59" s="280"/>
      <c r="CF59" s="360"/>
      <c r="CG59" s="371"/>
      <c r="CH59" s="371"/>
      <c r="CI59" s="360"/>
      <c r="CJ59" s="371"/>
      <c r="CK59" s="282"/>
      <c r="CL59" s="282"/>
      <c r="CM59" s="282"/>
      <c r="CN59" s="275"/>
      <c r="CO59" s="628"/>
      <c r="CP59" s="629"/>
    </row>
    <row r="60" spans="1:94" ht="15.95" customHeight="1" thickBot="1" x14ac:dyDescent="0.25">
      <c r="B60" s="91" t="s">
        <v>67</v>
      </c>
      <c r="C60" s="406"/>
      <c r="D60" s="406"/>
      <c r="E60" s="407"/>
      <c r="F60" s="393"/>
      <c r="G60" s="393"/>
      <c r="H60" s="393"/>
      <c r="I60" s="393"/>
      <c r="J60" s="434" t="str">
        <f>IF(SUM(J15:J59)=0," ",SUM(J15:J59))</f>
        <v xml:space="preserve"> </v>
      </c>
      <c r="K60" s="435" t="str">
        <f t="shared" ref="K60:BV60" si="6">IF(SUM(K15:K59)=0," ",SUM(K15:K59))</f>
        <v xml:space="preserve"> </v>
      </c>
      <c r="L60" s="435" t="str">
        <f t="shared" si="6"/>
        <v xml:space="preserve"> </v>
      </c>
      <c r="M60" s="435" t="str">
        <f t="shared" si="6"/>
        <v xml:space="preserve"> </v>
      </c>
      <c r="N60" s="435" t="str">
        <f t="shared" si="6"/>
        <v xml:space="preserve"> </v>
      </c>
      <c r="O60" s="435" t="str">
        <f t="shared" si="6"/>
        <v xml:space="preserve"> </v>
      </c>
      <c r="P60" s="435" t="str">
        <f t="shared" si="6"/>
        <v xml:space="preserve"> </v>
      </c>
      <c r="Q60" s="436" t="str">
        <f t="shared" si="6"/>
        <v xml:space="preserve"> </v>
      </c>
      <c r="R60" s="437" t="str">
        <f t="shared" si="6"/>
        <v xml:space="preserve"> </v>
      </c>
      <c r="S60" s="435" t="str">
        <f t="shared" si="6"/>
        <v xml:space="preserve"> </v>
      </c>
      <c r="T60" s="435" t="str">
        <f t="shared" si="6"/>
        <v xml:space="preserve"> </v>
      </c>
      <c r="U60" s="438" t="str">
        <f t="shared" si="6"/>
        <v xml:space="preserve"> </v>
      </c>
      <c r="V60" s="437" t="str">
        <f t="shared" si="6"/>
        <v xml:space="preserve"> </v>
      </c>
      <c r="W60" s="435" t="str">
        <f t="shared" si="6"/>
        <v xml:space="preserve"> </v>
      </c>
      <c r="X60" s="435" t="str">
        <f t="shared" si="6"/>
        <v xml:space="preserve"> </v>
      </c>
      <c r="Y60" s="435" t="str">
        <f t="shared" si="6"/>
        <v xml:space="preserve"> </v>
      </c>
      <c r="Z60" s="435" t="str">
        <f t="shared" si="6"/>
        <v xml:space="preserve"> </v>
      </c>
      <c r="AA60" s="435" t="str">
        <f t="shared" si="6"/>
        <v xml:space="preserve"> </v>
      </c>
      <c r="AB60" s="435" t="str">
        <f t="shared" si="6"/>
        <v xml:space="preserve"> </v>
      </c>
      <c r="AC60" s="439" t="str">
        <f t="shared" si="6"/>
        <v xml:space="preserve"> </v>
      </c>
      <c r="AD60" s="437" t="str">
        <f t="shared" si="6"/>
        <v xml:space="preserve"> </v>
      </c>
      <c r="AE60" s="435" t="str">
        <f t="shared" si="6"/>
        <v xml:space="preserve"> </v>
      </c>
      <c r="AF60" s="435" t="str">
        <f t="shared" si="6"/>
        <v xml:space="preserve"> </v>
      </c>
      <c r="AG60" s="435" t="str">
        <f t="shared" si="6"/>
        <v xml:space="preserve"> </v>
      </c>
      <c r="AH60" s="435" t="str">
        <f t="shared" si="6"/>
        <v xml:space="preserve"> </v>
      </c>
      <c r="AI60" s="435" t="str">
        <f t="shared" si="6"/>
        <v xml:space="preserve"> </v>
      </c>
      <c r="AJ60" s="435" t="str">
        <f t="shared" si="6"/>
        <v xml:space="preserve"> </v>
      </c>
      <c r="AK60" s="439" t="str">
        <f t="shared" si="6"/>
        <v xml:space="preserve"> </v>
      </c>
      <c r="AL60" s="437" t="str">
        <f t="shared" si="6"/>
        <v xml:space="preserve"> </v>
      </c>
      <c r="AM60" s="435">
        <f t="shared" si="6"/>
        <v>448</v>
      </c>
      <c r="AN60" s="435">
        <f t="shared" si="6"/>
        <v>128</v>
      </c>
      <c r="AO60" s="435" t="str">
        <f t="shared" si="6"/>
        <v xml:space="preserve"> </v>
      </c>
      <c r="AP60" s="435" t="str">
        <f t="shared" si="6"/>
        <v xml:space="preserve"> </v>
      </c>
      <c r="AQ60" s="435" t="str">
        <f t="shared" si="6"/>
        <v xml:space="preserve"> </v>
      </c>
      <c r="AR60" s="435" t="str">
        <f t="shared" si="6"/>
        <v xml:space="preserve"> </v>
      </c>
      <c r="AS60" s="439" t="str">
        <f t="shared" si="6"/>
        <v xml:space="preserve"> </v>
      </c>
      <c r="AT60" s="437" t="str">
        <f t="shared" si="6"/>
        <v xml:space="preserve"> </v>
      </c>
      <c r="AU60" s="435" t="str">
        <f t="shared" si="6"/>
        <v xml:space="preserve"> </v>
      </c>
      <c r="AV60" s="435" t="str">
        <f t="shared" si="6"/>
        <v xml:space="preserve"> </v>
      </c>
      <c r="AW60" s="435" t="str">
        <f t="shared" si="6"/>
        <v xml:space="preserve"> </v>
      </c>
      <c r="AX60" s="439" t="str">
        <f t="shared" si="6"/>
        <v xml:space="preserve"> </v>
      </c>
      <c r="AY60" s="437" t="str">
        <f t="shared" si="6"/>
        <v xml:space="preserve"> </v>
      </c>
      <c r="AZ60" s="439" t="str">
        <f t="shared" si="6"/>
        <v xml:space="preserve"> </v>
      </c>
      <c r="BA60" s="440">
        <f t="shared" si="6"/>
        <v>2</v>
      </c>
      <c r="BB60" s="441" t="str">
        <f t="shared" si="6"/>
        <v xml:space="preserve"> </v>
      </c>
      <c r="BC60" s="442" t="str">
        <f t="shared" si="6"/>
        <v xml:space="preserve"> </v>
      </c>
      <c r="BD60" s="443" t="str">
        <f t="shared" si="6"/>
        <v xml:space="preserve"> </v>
      </c>
      <c r="BE60" s="437" t="str">
        <f t="shared" si="6"/>
        <v xml:space="preserve"> </v>
      </c>
      <c r="BF60" s="435" t="str">
        <f t="shared" si="6"/>
        <v xml:space="preserve"> </v>
      </c>
      <c r="BG60" s="439" t="str">
        <f t="shared" si="6"/>
        <v xml:space="preserve"> </v>
      </c>
      <c r="BH60" s="437">
        <f t="shared" si="6"/>
        <v>2</v>
      </c>
      <c r="BI60" s="436" t="str">
        <f t="shared" si="6"/>
        <v xml:space="preserve"> </v>
      </c>
      <c r="BJ60" s="437" t="str">
        <f t="shared" si="6"/>
        <v xml:space="preserve"> </v>
      </c>
      <c r="BK60" s="435" t="str">
        <f t="shared" si="6"/>
        <v xml:space="preserve"> </v>
      </c>
      <c r="BL60" s="435" t="str">
        <f t="shared" si="6"/>
        <v xml:space="preserve"> </v>
      </c>
      <c r="BM60" s="435" t="str">
        <f t="shared" si="6"/>
        <v xml:space="preserve"> </v>
      </c>
      <c r="BN60" s="435" t="str">
        <f t="shared" si="6"/>
        <v xml:space="preserve"> </v>
      </c>
      <c r="BO60" s="435" t="str">
        <f t="shared" si="6"/>
        <v xml:space="preserve"> </v>
      </c>
      <c r="BP60" s="435" t="str">
        <f t="shared" si="6"/>
        <v xml:space="preserve"> </v>
      </c>
      <c r="BQ60" s="435" t="str">
        <f t="shared" si="6"/>
        <v xml:space="preserve"> </v>
      </c>
      <c r="BR60" s="435" t="str">
        <f t="shared" si="6"/>
        <v xml:space="preserve"> </v>
      </c>
      <c r="BS60" s="435">
        <f t="shared" si="6"/>
        <v>2</v>
      </c>
      <c r="BT60" s="435" t="str">
        <f t="shared" si="6"/>
        <v xml:space="preserve"> </v>
      </c>
      <c r="BU60" s="435" t="str">
        <f t="shared" si="6"/>
        <v xml:space="preserve"> </v>
      </c>
      <c r="BV60" s="435">
        <f t="shared" si="6"/>
        <v>2</v>
      </c>
      <c r="BW60" s="435" t="str">
        <f t="shared" ref="BW60:CN60" si="7">IF(SUM(BW15:BW59)=0," ",SUM(BW15:BW59))</f>
        <v xml:space="preserve"> </v>
      </c>
      <c r="BX60" s="435" t="str">
        <f t="shared" si="7"/>
        <v xml:space="preserve"> </v>
      </c>
      <c r="BY60" s="493"/>
      <c r="BZ60" s="435" t="str">
        <f t="shared" si="7"/>
        <v xml:space="preserve"> </v>
      </c>
      <c r="CA60" s="435" t="str">
        <f t="shared" si="7"/>
        <v xml:space="preserve"> </v>
      </c>
      <c r="CB60" s="435" t="str">
        <f t="shared" si="7"/>
        <v xml:space="preserve"> </v>
      </c>
      <c r="CC60" s="435" t="str">
        <f t="shared" si="7"/>
        <v xml:space="preserve"> </v>
      </c>
      <c r="CD60" s="435" t="str">
        <f t="shared" si="7"/>
        <v xml:space="preserve"> </v>
      </c>
      <c r="CE60" s="439" t="str">
        <f t="shared" si="7"/>
        <v xml:space="preserve"> </v>
      </c>
      <c r="CF60" s="836"/>
      <c r="CG60" s="904"/>
      <c r="CH60" s="905"/>
      <c r="CI60" s="444" t="str">
        <f t="shared" si="7"/>
        <v xml:space="preserve"> </v>
      </c>
      <c r="CJ60" s="445" t="str">
        <f t="shared" si="7"/>
        <v xml:space="preserve"> </v>
      </c>
      <c r="CK60" s="446" t="str">
        <f t="shared" si="7"/>
        <v xml:space="preserve"> </v>
      </c>
      <c r="CL60" s="443" t="str">
        <f t="shared" si="7"/>
        <v xml:space="preserve"> </v>
      </c>
      <c r="CM60" s="443" t="str">
        <f t="shared" si="7"/>
        <v xml:space="preserve"> </v>
      </c>
      <c r="CN60" s="443" t="str">
        <f t="shared" si="7"/>
        <v xml:space="preserve"> </v>
      </c>
      <c r="CO60" s="906"/>
      <c r="CP60" s="907"/>
    </row>
    <row r="61" spans="1:94" ht="41.25" customHeight="1" thickTop="1" thickBot="1" x14ac:dyDescent="0.3">
      <c r="B61" s="891" t="s">
        <v>315</v>
      </c>
      <c r="C61" s="892"/>
      <c r="D61" s="892"/>
      <c r="E61" s="893"/>
      <c r="F61" s="394"/>
      <c r="G61" s="394"/>
      <c r="H61" s="394"/>
      <c r="I61" s="394"/>
      <c r="J61" s="374" t="str">
        <f>IF(SUM(IF('48" &amp; under Statewide'!J73=" ",0,'48" &amp; under Statewide'!J73)+IF('48" &amp; under Statewide (2)'!J65=" ",0,'48" &amp; under Statewide (2)'!J65)+IF('48" &amp; under Statewide (3)'!J65=" ",0,'48" &amp; under Statewide (3)'!J65)+IF('48" &amp; under Statewide (4)'!J65=" ",0,'48" &amp; under Statewide (4)'!J65)+IF('48" &amp; under Statewide (5)'!J65=" ",0,'48" &amp; under Statewide (5)'!J65)+IF('48" &amp; under Statewide (6)'!J65=" ",0,'48" &amp; under Statewide (6)'!J65)+IF('48" &amp; under Statewide (7)'!J65=" ",0,'48" &amp; under Statewide (7)'!J65)+IF('48" &amp; under Statewide (8)'!J60=" ",0,'48" &amp; under Statewide (8)'!J60))=0," ",SUM(IF('48" &amp; under Statewide'!J73=" ",0,'48" &amp; under Statewide'!J73)+IF('48" &amp; under Statewide (2)'!J65=" ",0,'48" &amp; under Statewide (2)'!J65)+IF('48" &amp; under Statewide (3)'!J65=" ",0,'48" &amp; under Statewide (3)'!J65)+IF('48" &amp; under Statewide (4)'!J65=" ",0,'48" &amp; under Statewide (4)'!J65)+IF('48" &amp; under Statewide (5)'!J65=" ",0,'48" &amp; under Statewide (5)'!J65)+IF('48" &amp; under Statewide (6)'!J65=" ",0,'48" &amp; under Statewide (6)'!J65)+IF('48" &amp; under Statewide (7)'!J65=" ",0,'48" &amp; under Statewide (7)'!J65)+IF('48" &amp; under Statewide (8)'!J60=" ",0,'48" &amp; under Statewide (8)'!J60)))</f>
        <v xml:space="preserve"> </v>
      </c>
      <c r="K61" s="395">
        <f>IF(SUM(IF('48" &amp; under Statewide'!K73=" ",0,'48" &amp; under Statewide'!K73)+IF('48" &amp; under Statewide (2)'!K65=" ",0,'48" &amp; under Statewide (2)'!K65)+IF('48" &amp; under Statewide (3)'!K65=" ",0,'48" &amp; under Statewide (3)'!K65)+IF('48" &amp; under Statewide (4)'!K65=" ",0,'48" &amp; under Statewide (4)'!K65)+IF('48" &amp; under Statewide (5)'!K65=" ",0,'48" &amp; under Statewide (5)'!K65)+IF('48" &amp; under Statewide (6)'!K65=" ",0,'48" &amp; under Statewide (6)'!K65)+IF('48" &amp; under Statewide (7)'!K65=" ",0,'48" &amp; under Statewide (7)'!K65)+IF('48" &amp; under Statewide (8)'!K60=" ",0,'48" &amp; under Statewide (8)'!K60))=0," ",SUM(IF('48" &amp; under Statewide'!K73=" ",0,'48" &amp; under Statewide'!K73)+IF('48" &amp; under Statewide (2)'!K65=" ",0,'48" &amp; under Statewide (2)'!K65)+IF('48" &amp; under Statewide (3)'!K65=" ",0,'48" &amp; under Statewide (3)'!K65)+IF('48" &amp; under Statewide (4)'!K65=" ",0,'48" &amp; under Statewide (4)'!K65)+IF('48" &amp; under Statewide (5)'!K65=" ",0,'48" &amp; under Statewide (5)'!K65)+IF('48" &amp; under Statewide (6)'!K65=" ",0,'48" &amp; under Statewide (6)'!K65)+IF('48" &amp; under Statewide (7)'!K65=" ",0,'48" &amp; under Statewide (7)'!K65)+IF('48" &amp; under Statewide (8)'!K60=" ",0,'48" &amp; under Statewide (8)'!K60)))</f>
        <v>3912</v>
      </c>
      <c r="L61" s="395">
        <f>IF(SUM(IF('48" &amp; under Statewide'!L73=" ",0,'48" &amp; under Statewide'!L73)+IF('48" &amp; under Statewide (2)'!L65=" ",0,'48" &amp; under Statewide (2)'!L65)+IF('48" &amp; under Statewide (3)'!L65=" ",0,'48" &amp; under Statewide (3)'!L65)+IF('48" &amp; under Statewide (4)'!L65=" ",0,'48" &amp; under Statewide (4)'!L65)+IF('48" &amp; under Statewide (5)'!L65=" ",0,'48" &amp; under Statewide (5)'!L65)+IF('48" &amp; under Statewide (6)'!L65=" ",0,'48" &amp; under Statewide (6)'!L65)+IF('48" &amp; under Statewide (7)'!L65=" ",0,'48" &amp; under Statewide (7)'!L65)+IF('48" &amp; under Statewide (8)'!L60=" ",0,'48" &amp; under Statewide (8)'!L60))=0," ",SUM(IF('48" &amp; under Statewide'!L73=" ",0,'48" &amp; under Statewide'!L73)+IF('48" &amp; under Statewide (2)'!L65=" ",0,'48" &amp; under Statewide (2)'!L65)+IF('48" &amp; under Statewide (3)'!L65=" ",0,'48" &amp; under Statewide (3)'!L65)+IF('48" &amp; under Statewide (4)'!L65=" ",0,'48" &amp; under Statewide (4)'!L65)+IF('48" &amp; under Statewide (5)'!L65=" ",0,'48" &amp; under Statewide (5)'!L65)+IF('48" &amp; under Statewide (6)'!L65=" ",0,'48" &amp; under Statewide (6)'!L65)+IF('48" &amp; under Statewide (7)'!L65=" ",0,'48" &amp; under Statewide (7)'!L65)+IF('48" &amp; under Statewide (8)'!L60=" ",0,'48" &amp; under Statewide (8)'!L60)))</f>
        <v>1192</v>
      </c>
      <c r="M61" s="395">
        <f>IF(SUM(IF('48" &amp; under Statewide'!M73=" ",0,'48" &amp; under Statewide'!M73)+IF('48" &amp; under Statewide (2)'!M65=" ",0,'48" &amp; under Statewide (2)'!M65)+IF('48" &amp; under Statewide (3)'!M65=" ",0,'48" &amp; under Statewide (3)'!M65)+IF('48" &amp; under Statewide (4)'!M65=" ",0,'48" &amp; under Statewide (4)'!M65)+IF('48" &amp; under Statewide (5)'!M65=" ",0,'48" &amp; under Statewide (5)'!M65)+IF('48" &amp; under Statewide (6)'!M65=" ",0,'48" &amp; under Statewide (6)'!M65)+IF('48" &amp; under Statewide (7)'!M65=" ",0,'48" &amp; under Statewide (7)'!M65)+IF('48" &amp; under Statewide (8)'!M60=" ",0,'48" &amp; under Statewide (8)'!M60))=0," ",SUM(IF('48" &amp; under Statewide'!M73=" ",0,'48" &amp; under Statewide'!M73)+IF('48" &amp; under Statewide (2)'!M65=" ",0,'48" &amp; under Statewide (2)'!M65)+IF('48" &amp; under Statewide (3)'!M65=" ",0,'48" &amp; under Statewide (3)'!M65)+IF('48" &amp; under Statewide (4)'!M65=" ",0,'48" &amp; under Statewide (4)'!M65)+IF('48" &amp; under Statewide (5)'!M65=" ",0,'48" &amp; under Statewide (5)'!M65)+IF('48" &amp; under Statewide (6)'!M65=" ",0,'48" &amp; under Statewide (6)'!M65)+IF('48" &amp; under Statewide (7)'!M65=" ",0,'48" &amp; under Statewide (7)'!M65)+IF('48" &amp; under Statewide (8)'!M60=" ",0,'48" &amp; under Statewide (8)'!M60)))</f>
        <v>1740</v>
      </c>
      <c r="N61" s="395">
        <f>IF(SUM(IF('48" &amp; under Statewide'!N73=" ",0,'48" &amp; under Statewide'!N73)+IF('48" &amp; under Statewide (2)'!N65=" ",0,'48" &amp; under Statewide (2)'!N65)+IF('48" &amp; under Statewide (3)'!N65=" ",0,'48" &amp; under Statewide (3)'!N65)+IF('48" &amp; under Statewide (4)'!N65=" ",0,'48" &amp; under Statewide (4)'!N65)+IF('48" &amp; under Statewide (5)'!N65=" ",0,'48" &amp; under Statewide (5)'!N65)+IF('48" &amp; under Statewide (6)'!N65=" ",0,'48" &amp; under Statewide (6)'!N65)+IF('48" &amp; under Statewide (7)'!N65=" ",0,'48" &amp; under Statewide (7)'!N65)+IF('48" &amp; under Statewide (8)'!N60=" ",0,'48" &amp; under Statewide (8)'!N60))=0," ",SUM(IF('48" &amp; under Statewide'!N73=" ",0,'48" &amp; under Statewide'!N73)+IF('48" &amp; under Statewide (2)'!N65=" ",0,'48" &amp; under Statewide (2)'!N65)+IF('48" &amp; under Statewide (3)'!N65=" ",0,'48" &amp; under Statewide (3)'!N65)+IF('48" &amp; under Statewide (4)'!N65=" ",0,'48" &amp; under Statewide (4)'!N65)+IF('48" &amp; under Statewide (5)'!N65=" ",0,'48" &amp; under Statewide (5)'!N65)+IF('48" &amp; under Statewide (6)'!N65=" ",0,'48" &amp; under Statewide (6)'!N65)+IF('48" &amp; under Statewide (7)'!N65=" ",0,'48" &amp; under Statewide (7)'!N65)+IF('48" &amp; under Statewide (8)'!N60=" ",0,'48" &amp; under Statewide (8)'!N60)))</f>
        <v>696</v>
      </c>
      <c r="O61" s="395">
        <f>IF(SUM(IF('48" &amp; under Statewide'!O73=" ",0,'48" &amp; under Statewide'!O73)+IF('48" &amp; under Statewide (2)'!O65=" ",0,'48" &amp; under Statewide (2)'!O65)+IF('48" &amp; under Statewide (3)'!O65=" ",0,'48" &amp; under Statewide (3)'!O65)+IF('48" &amp; under Statewide (4)'!O65=" ",0,'48" &amp; under Statewide (4)'!O65)+IF('48" &amp; under Statewide (5)'!O65=" ",0,'48" &amp; under Statewide (5)'!O65)+IF('48" &amp; under Statewide (6)'!O65=" ",0,'48" &amp; under Statewide (6)'!O65)+IF('48" &amp; under Statewide (7)'!O65=" ",0,'48" &amp; under Statewide (7)'!O65)+IF('48" &amp; under Statewide (8)'!O60=" ",0,'48" &amp; under Statewide (8)'!O60))=0," ",SUM(IF('48" &amp; under Statewide'!O73=" ",0,'48" &amp; under Statewide'!O73)+IF('48" &amp; under Statewide (2)'!O65=" ",0,'48" &amp; under Statewide (2)'!O65)+IF('48" &amp; under Statewide (3)'!O65=" ",0,'48" &amp; under Statewide (3)'!O65)+IF('48" &amp; under Statewide (4)'!O65=" ",0,'48" &amp; under Statewide (4)'!O65)+IF('48" &amp; under Statewide (5)'!O65=" ",0,'48" &amp; under Statewide (5)'!O65)+IF('48" &amp; under Statewide (6)'!O65=" ",0,'48" &amp; under Statewide (6)'!O65)+IF('48" &amp; under Statewide (7)'!O65=" ",0,'48" &amp; under Statewide (7)'!O65)+IF('48" &amp; under Statewide (8)'!O60=" ",0,'48" &amp; under Statewide (8)'!O60)))</f>
        <v>288</v>
      </c>
      <c r="P61" s="395">
        <f>IF(SUM(IF('48" &amp; under Statewide'!P73=" ",0,'48" &amp; under Statewide'!P73)+IF('48" &amp; under Statewide (2)'!P65=" ",0,'48" &amp; under Statewide (2)'!P65)+IF('48" &amp; under Statewide (3)'!P65=" ",0,'48" &amp; under Statewide (3)'!P65)+IF('48" &amp; under Statewide (4)'!P65=" ",0,'48" &amp; under Statewide (4)'!P65)+IF('48" &amp; under Statewide (5)'!P65=" ",0,'48" &amp; under Statewide (5)'!P65)+IF('48" &amp; under Statewide (6)'!P65=" ",0,'48" &amp; under Statewide (6)'!P65)+IF('48" &amp; under Statewide (7)'!P65=" ",0,'48" &amp; under Statewide (7)'!P65)+IF('48" &amp; under Statewide (8)'!P60=" ",0,'48" &amp; under Statewide (8)'!P60))=0," ",SUM(IF('48" &amp; under Statewide'!P73=" ",0,'48" &amp; under Statewide'!P73)+IF('48" &amp; under Statewide (2)'!P65=" ",0,'48" &amp; under Statewide (2)'!P65)+IF('48" &amp; under Statewide (3)'!P65=" ",0,'48" &amp; under Statewide (3)'!P65)+IF('48" &amp; under Statewide (4)'!P65=" ",0,'48" &amp; under Statewide (4)'!P65)+IF('48" &amp; under Statewide (5)'!P65=" ",0,'48" &amp; under Statewide (5)'!P65)+IF('48" &amp; under Statewide (6)'!P65=" ",0,'48" &amp; under Statewide (6)'!P65)+IF('48" &amp; under Statewide (7)'!P65=" ",0,'48" &amp; under Statewide (7)'!P65)+IF('48" &amp; under Statewide (8)'!P60=" ",0,'48" &amp; under Statewide (8)'!P60)))</f>
        <v>12</v>
      </c>
      <c r="Q61" s="415" t="str">
        <f>IF(SUM(IF('48" &amp; under Statewide'!Q73=" ",0,'48" &amp; under Statewide'!Q73)+IF('48" &amp; under Statewide (2)'!Q65=" ",0,'48" &amp; under Statewide (2)'!Q65)+IF('48" &amp; under Statewide (3)'!Q65=" ",0,'48" &amp; under Statewide (3)'!Q65)+IF('48" &amp; under Statewide (4)'!Q65=" ",0,'48" &amp; under Statewide (4)'!Q65)+IF('48" &amp; under Statewide (5)'!Q65=" ",0,'48" &amp; under Statewide (5)'!Q65)+IF('48" &amp; under Statewide (6)'!Q65=" ",0,'48" &amp; under Statewide (6)'!Q65)+IF('48" &amp; under Statewide (7)'!Q65=" ",0,'48" &amp; under Statewide (7)'!Q65)+IF('48" &amp; under Statewide (8)'!Q60=" ",0,'48" &amp; under Statewide (8)'!Q60))=0," ",SUM(IF('48" &amp; under Statewide'!Q73=" ",0,'48" &amp; under Statewide'!Q73)+IF('48" &amp; under Statewide (2)'!Q65=" ",0,'48" &amp; under Statewide (2)'!Q65)+IF('48" &amp; under Statewide (3)'!Q65=" ",0,'48" &amp; under Statewide (3)'!Q65)+IF('48" &amp; under Statewide (4)'!Q65=" ",0,'48" &amp; under Statewide (4)'!Q65)+IF('48" &amp; under Statewide (5)'!Q65=" ",0,'48" &amp; under Statewide (5)'!Q65)+IF('48" &amp; under Statewide (6)'!Q65=" ",0,'48" &amp; under Statewide (6)'!Q65)+IF('48" &amp; under Statewide (7)'!Q65=" ",0,'48" &amp; under Statewide (7)'!Q65)+IF('48" &amp; under Statewide (8)'!Q60=" ",0,'48" &amp; under Statewide (8)'!Q60)))</f>
        <v xml:space="preserve"> </v>
      </c>
      <c r="R61" s="374" t="str">
        <f>IF(SUM(IF('48" &amp; under Statewide'!R73=" ",0,'48" &amp; under Statewide'!R73)+IF('48" &amp; under Statewide (2)'!R65=" ",0,'48" &amp; under Statewide (2)'!R65)+IF('48" &amp; under Statewide (3)'!R65=" ",0,'48" &amp; under Statewide (3)'!R65)+IF('48" &amp; under Statewide (4)'!R65=" ",0,'48" &amp; under Statewide (4)'!R65)+IF('48" &amp; under Statewide (5)'!R65=" ",0,'48" &amp; under Statewide (5)'!R65)+IF('48" &amp; under Statewide (6)'!R65=" ",0,'48" &amp; under Statewide (6)'!R65)+IF('48" &amp; under Statewide (7)'!R65=" ",0,'48" &amp; under Statewide (7)'!R65)+IF('48" &amp; under Statewide (8)'!R60=" ",0,'48" &amp; under Statewide (8)'!R60))=0," ",SUM(IF('48" &amp; under Statewide'!R73=" ",0,'48" &amp; under Statewide'!R73)+IF('48" &amp; under Statewide (2)'!R65=" ",0,'48" &amp; under Statewide (2)'!R65)+IF('48" &amp; under Statewide (3)'!R65=" ",0,'48" &amp; under Statewide (3)'!R65)+IF('48" &amp; under Statewide (4)'!R65=" ",0,'48" &amp; under Statewide (4)'!R65)+IF('48" &amp; under Statewide (5)'!R65=" ",0,'48" &amp; under Statewide (5)'!R65)+IF('48" &amp; under Statewide (6)'!R65=" ",0,'48" &amp; under Statewide (6)'!R65)+IF('48" &amp; under Statewide (7)'!R65=" ",0,'48" &amp; under Statewide (7)'!R65)+IF('48" &amp; under Statewide (8)'!R60=" ",0,'48" &amp; under Statewide (8)'!R60)))</f>
        <v xml:space="preserve"> </v>
      </c>
      <c r="S61" s="395" t="str">
        <f>IF(SUM(IF('48" &amp; under Statewide'!S73=" ",0,'48" &amp; under Statewide'!S73)+IF('48" &amp; under Statewide (2)'!S65=" ",0,'48" &amp; under Statewide (2)'!S65)+IF('48" &amp; under Statewide (3)'!S65=" ",0,'48" &amp; under Statewide (3)'!S65)+IF('48" &amp; under Statewide (4)'!S65=" ",0,'48" &amp; under Statewide (4)'!S65)+IF('48" &amp; under Statewide (5)'!S65=" ",0,'48" &amp; under Statewide (5)'!S65)+IF('48" &amp; under Statewide (6)'!S65=" ",0,'48" &amp; under Statewide (6)'!S65)+IF('48" &amp; under Statewide (7)'!S65=" ",0,'48" &amp; under Statewide (7)'!S65)+IF('48" &amp; under Statewide (8)'!S60=" ",0,'48" &amp; under Statewide (8)'!S60))=0," ",SUM(IF('48" &amp; under Statewide'!S73=" ",0,'48" &amp; under Statewide'!S73)+IF('48" &amp; under Statewide (2)'!S65=" ",0,'48" &amp; under Statewide (2)'!S65)+IF('48" &amp; under Statewide (3)'!S65=" ",0,'48" &amp; under Statewide (3)'!S65)+IF('48" &amp; under Statewide (4)'!S65=" ",0,'48" &amp; under Statewide (4)'!S65)+IF('48" &amp; under Statewide (5)'!S65=" ",0,'48" &amp; under Statewide (5)'!S65)+IF('48" &amp; under Statewide (6)'!S65=" ",0,'48" &amp; under Statewide (6)'!S65)+IF('48" &amp; under Statewide (7)'!S65=" ",0,'48" &amp; under Statewide (7)'!S65)+IF('48" &amp; under Statewide (8)'!S60=" ",0,'48" &amp; under Statewide (8)'!S60)))</f>
        <v xml:space="preserve"> </v>
      </c>
      <c r="T61" s="395" t="str">
        <f>IF(SUM(IF('48" &amp; under Statewide'!T73=" ",0,'48" &amp; under Statewide'!T73)+IF('48" &amp; under Statewide (2)'!T65=" ",0,'48" &amp; under Statewide (2)'!T65)+IF('48" &amp; under Statewide (3)'!T65=" ",0,'48" &amp; under Statewide (3)'!T65)+IF('48" &amp; under Statewide (4)'!T65=" ",0,'48" &amp; under Statewide (4)'!T65)+IF('48" &amp; under Statewide (5)'!T65=" ",0,'48" &amp; under Statewide (5)'!T65)+IF('48" &amp; under Statewide (6)'!T65=" ",0,'48" &amp; under Statewide (6)'!T65)+IF('48" &amp; under Statewide (7)'!T65=" ",0,'48" &amp; under Statewide (7)'!T65)+IF('48" &amp; under Statewide (8)'!T60=" ",0,'48" &amp; under Statewide (8)'!T60))=0," ",SUM(IF('48" &amp; under Statewide'!T73=" ",0,'48" &amp; under Statewide'!T73)+IF('48" &amp; under Statewide (2)'!T65=" ",0,'48" &amp; under Statewide (2)'!T65)+IF('48" &amp; under Statewide (3)'!T65=" ",0,'48" &amp; under Statewide (3)'!T65)+IF('48" &amp; under Statewide (4)'!T65=" ",0,'48" &amp; under Statewide (4)'!T65)+IF('48" &amp; under Statewide (5)'!T65=" ",0,'48" &amp; under Statewide (5)'!T65)+IF('48" &amp; under Statewide (6)'!T65=" ",0,'48" &amp; under Statewide (6)'!T65)+IF('48" &amp; under Statewide (7)'!T65=" ",0,'48" &amp; under Statewide (7)'!T65)+IF('48" &amp; under Statewide (8)'!T60=" ",0,'48" &amp; under Statewide (8)'!T60)))</f>
        <v xml:space="preserve"> </v>
      </c>
      <c r="U61" s="396" t="str">
        <f>IF(SUM(IF('48" &amp; under Statewide'!U73=" ",0,'48" &amp; under Statewide'!U73)+IF('48" &amp; under Statewide (2)'!U65=" ",0,'48" &amp; under Statewide (2)'!U65)+IF('48" &amp; under Statewide (3)'!U65=" ",0,'48" &amp; under Statewide (3)'!U65)+IF('48" &amp; under Statewide (4)'!U65=" ",0,'48" &amp; under Statewide (4)'!U65)+IF('48" &amp; under Statewide (5)'!U65=" ",0,'48" &amp; under Statewide (5)'!U65)+IF('48" &amp; under Statewide (6)'!U65=" ",0,'48" &amp; under Statewide (6)'!U65)+IF('48" &amp; under Statewide (7)'!U65=" ",0,'48" &amp; under Statewide (7)'!U65)+IF('48" &amp; under Statewide (8)'!U60=" ",0,'48" &amp; under Statewide (8)'!U60))=0," ",SUM(IF('48" &amp; under Statewide'!U73=" ",0,'48" &amp; under Statewide'!U73)+IF('48" &amp; under Statewide (2)'!U65=" ",0,'48" &amp; under Statewide (2)'!U65)+IF('48" &amp; under Statewide (3)'!U65=" ",0,'48" &amp; under Statewide (3)'!U65)+IF('48" &amp; under Statewide (4)'!U65=" ",0,'48" &amp; under Statewide (4)'!U65)+IF('48" &amp; under Statewide (5)'!U65=" ",0,'48" &amp; under Statewide (5)'!U65)+IF('48" &amp; under Statewide (6)'!U65=" ",0,'48" &amp; under Statewide (6)'!U65)+IF('48" &amp; under Statewide (7)'!U65=" ",0,'48" &amp; under Statewide (7)'!U65)+IF('48" &amp; under Statewide (8)'!U60=" ",0,'48" &amp; under Statewide (8)'!U60)))</f>
        <v xml:space="preserve"> </v>
      </c>
      <c r="V61" s="374" t="str">
        <f>IF(SUM(IF('48" &amp; under Statewide'!V73=" ",0,'48" &amp; under Statewide'!V73)+IF('48" &amp; under Statewide (2)'!V65=" ",0,'48" &amp; under Statewide (2)'!V65)+IF('48" &amp; under Statewide (3)'!V65=" ",0,'48" &amp; under Statewide (3)'!V65)+IF('48" &amp; under Statewide (4)'!V65=" ",0,'48" &amp; under Statewide (4)'!V65)+IF('48" &amp; under Statewide (5)'!V65=" ",0,'48" &amp; under Statewide (5)'!V65)+IF('48" &amp; under Statewide (6)'!V65=" ",0,'48" &amp; under Statewide (6)'!V65)+IF('48" &amp; under Statewide (7)'!V65=" ",0,'48" &amp; under Statewide (7)'!V65)+IF('48" &amp; under Statewide (8)'!V60=" ",0,'48" &amp; under Statewide (8)'!V60))=0," ",SUM(IF('48" &amp; under Statewide'!V73=" ",0,'48" &amp; under Statewide'!V73)+IF('48" &amp; under Statewide (2)'!V65=" ",0,'48" &amp; under Statewide (2)'!V65)+IF('48" &amp; under Statewide (3)'!V65=" ",0,'48" &amp; under Statewide (3)'!V65)+IF('48" &amp; under Statewide (4)'!V65=" ",0,'48" &amp; under Statewide (4)'!V65)+IF('48" &amp; under Statewide (5)'!V65=" ",0,'48" &amp; under Statewide (5)'!V65)+IF('48" &amp; under Statewide (6)'!V65=" ",0,'48" &amp; under Statewide (6)'!V65)+IF('48" &amp; under Statewide (7)'!V65=" ",0,'48" &amp; under Statewide (7)'!V65)+IF('48" &amp; under Statewide (8)'!V60=" ",0,'48" &amp; under Statewide (8)'!V60)))</f>
        <v xml:space="preserve"> </v>
      </c>
      <c r="W61" s="395">
        <f>IF(SUM(IF('48" &amp; under Statewide'!W73=" ",0,'48" &amp; under Statewide'!W73)+IF('48" &amp; under Statewide (2)'!W65=" ",0,'48" &amp; under Statewide (2)'!W65)+IF('48" &amp; under Statewide (3)'!W65=" ",0,'48" &amp; under Statewide (3)'!W65)+IF('48" &amp; under Statewide (4)'!W65=" ",0,'48" &amp; under Statewide (4)'!W65)+IF('48" &amp; under Statewide (5)'!W65=" ",0,'48" &amp; under Statewide (5)'!W65)+IF('48" &amp; under Statewide (6)'!W65=" ",0,'48" &amp; under Statewide (6)'!W65)+IF('48" &amp; under Statewide (7)'!W65=" ",0,'48" &amp; under Statewide (7)'!W65)+IF('48" &amp; under Statewide (8)'!W60=" ",0,'48" &amp; under Statewide (8)'!W60))=0," ",SUM(IF('48" &amp; under Statewide'!W73=" ",0,'48" &amp; under Statewide'!W73)+IF('48" &amp; under Statewide (2)'!W65=" ",0,'48" &amp; under Statewide (2)'!W65)+IF('48" &amp; under Statewide (3)'!W65=" ",0,'48" &amp; under Statewide (3)'!W65)+IF('48" &amp; under Statewide (4)'!W65=" ",0,'48" &amp; under Statewide (4)'!W65)+IF('48" &amp; under Statewide (5)'!W65=" ",0,'48" &amp; under Statewide (5)'!W65)+IF('48" &amp; under Statewide (6)'!W65=" ",0,'48" &amp; under Statewide (6)'!W65)+IF('48" &amp; under Statewide (7)'!W65=" ",0,'48" &amp; under Statewide (7)'!W65)+IF('48" &amp; under Statewide (8)'!W60=" ",0,'48" &amp; under Statewide (8)'!W60)))</f>
        <v>168</v>
      </c>
      <c r="X61" s="395">
        <f>IF(SUM(IF('48" &amp; under Statewide'!X73=" ",0,'48" &amp; under Statewide'!X73)+IF('48" &amp; under Statewide (2)'!X65=" ",0,'48" &amp; under Statewide (2)'!X65)+IF('48" &amp; under Statewide (3)'!X65=" ",0,'48" &amp; under Statewide (3)'!X65)+IF('48" &amp; under Statewide (4)'!X65=" ",0,'48" &amp; under Statewide (4)'!X65)+IF('48" &amp; under Statewide (5)'!X65=" ",0,'48" &amp; under Statewide (5)'!X65)+IF('48" &amp; under Statewide (6)'!X65=" ",0,'48" &amp; under Statewide (6)'!X65)+IF('48" &amp; under Statewide (7)'!X65=" ",0,'48" &amp; under Statewide (7)'!X65)+IF('48" &amp; under Statewide (8)'!X60=" ",0,'48" &amp; under Statewide (8)'!X60))=0," ",SUM(IF('48" &amp; under Statewide'!X73=" ",0,'48" &amp; under Statewide'!X73)+IF('48" &amp; under Statewide (2)'!X65=" ",0,'48" &amp; under Statewide (2)'!X65)+IF('48" &amp; under Statewide (3)'!X65=" ",0,'48" &amp; under Statewide (3)'!X65)+IF('48" &amp; under Statewide (4)'!X65=" ",0,'48" &amp; under Statewide (4)'!X65)+IF('48" &amp; under Statewide (5)'!X65=" ",0,'48" &amp; under Statewide (5)'!X65)+IF('48" &amp; under Statewide (6)'!X65=" ",0,'48" &amp; under Statewide (6)'!X65)+IF('48" &amp; under Statewide (7)'!X65=" ",0,'48" &amp; under Statewide (7)'!X65)+IF('48" &amp; under Statewide (8)'!X60=" ",0,'48" &amp; under Statewide (8)'!X60)))</f>
        <v>84</v>
      </c>
      <c r="Y61" s="395">
        <f>IF(SUM(IF('48" &amp; under Statewide'!Y73=" ",0,'48" &amp; under Statewide'!Y73)+IF('48" &amp; under Statewide (2)'!Y65=" ",0,'48" &amp; under Statewide (2)'!Y65)+IF('48" &amp; under Statewide (3)'!Y65=" ",0,'48" &amp; under Statewide (3)'!Y65)+IF('48" &amp; under Statewide (4)'!Y65=" ",0,'48" &amp; under Statewide (4)'!Y65)+IF('48" &amp; under Statewide (5)'!Y65=" ",0,'48" &amp; under Statewide (5)'!Y65)+IF('48" &amp; under Statewide (6)'!Y65=" ",0,'48" &amp; under Statewide (6)'!Y65)+IF('48" &amp; under Statewide (7)'!Y65=" ",0,'48" &amp; under Statewide (7)'!Y65)+IF('48" &amp; under Statewide (8)'!Y60=" ",0,'48" &amp; under Statewide (8)'!Y60))=0," ",SUM(IF('48" &amp; under Statewide'!Y73=" ",0,'48" &amp; under Statewide'!Y73)+IF('48" &amp; under Statewide (2)'!Y65=" ",0,'48" &amp; under Statewide (2)'!Y65)+IF('48" &amp; under Statewide (3)'!Y65=" ",0,'48" &amp; under Statewide (3)'!Y65)+IF('48" &amp; under Statewide (4)'!Y65=" ",0,'48" &amp; under Statewide (4)'!Y65)+IF('48" &amp; under Statewide (5)'!Y65=" ",0,'48" &amp; under Statewide (5)'!Y65)+IF('48" &amp; under Statewide (6)'!Y65=" ",0,'48" &amp; under Statewide (6)'!Y65)+IF('48" &amp; under Statewide (7)'!Y65=" ",0,'48" &amp; under Statewide (7)'!Y65)+IF('48" &amp; under Statewide (8)'!Y60=" ",0,'48" &amp; under Statewide (8)'!Y60)))</f>
        <v>148</v>
      </c>
      <c r="Z61" s="395">
        <f>IF(SUM(IF('48" &amp; under Statewide'!Z73=" ",0,'48" &amp; under Statewide'!Z73)+IF('48" &amp; under Statewide (2)'!Z65=" ",0,'48" &amp; under Statewide (2)'!Z65)+IF('48" &amp; under Statewide (3)'!Z65=" ",0,'48" &amp; under Statewide (3)'!Z65)+IF('48" &amp; under Statewide (4)'!Z65=" ",0,'48" &amp; under Statewide (4)'!Z65)+IF('48" &amp; under Statewide (5)'!Z65=" ",0,'48" &amp; under Statewide (5)'!Z65)+IF('48" &amp; under Statewide (6)'!Z65=" ",0,'48" &amp; under Statewide (6)'!Z65)+IF('48" &amp; under Statewide (7)'!Z65=" ",0,'48" &amp; under Statewide (7)'!Z65)+IF('48" &amp; under Statewide (8)'!Z60=" ",0,'48" &amp; under Statewide (8)'!Z60))=0," ",SUM(IF('48" &amp; under Statewide'!Z73=" ",0,'48" &amp; under Statewide'!Z73)+IF('48" &amp; under Statewide (2)'!Z65=" ",0,'48" &amp; under Statewide (2)'!Z65)+IF('48" &amp; under Statewide (3)'!Z65=" ",0,'48" &amp; under Statewide (3)'!Z65)+IF('48" &amp; under Statewide (4)'!Z65=" ",0,'48" &amp; under Statewide (4)'!Z65)+IF('48" &amp; under Statewide (5)'!Z65=" ",0,'48" &amp; under Statewide (5)'!Z65)+IF('48" &amp; under Statewide (6)'!Z65=" ",0,'48" &amp; under Statewide (6)'!Z65)+IF('48" &amp; under Statewide (7)'!Z65=" ",0,'48" &amp; under Statewide (7)'!Z65)+IF('48" &amp; under Statewide (8)'!Z60=" ",0,'48" &amp; under Statewide (8)'!Z60)))</f>
        <v>224</v>
      </c>
      <c r="AA61" s="395">
        <f>IF(SUM(IF('48" &amp; under Statewide'!AA73=" ",0,'48" &amp; under Statewide'!AA73)+IF('48" &amp; under Statewide (2)'!AA65=" ",0,'48" &amp; under Statewide (2)'!AA65)+IF('48" &amp; under Statewide (3)'!AA65=" ",0,'48" &amp; under Statewide (3)'!AA65)+IF('48" &amp; under Statewide (4)'!AA65=" ",0,'48" &amp; under Statewide (4)'!AA65)+IF('48" &amp; under Statewide (5)'!AA65=" ",0,'48" &amp; under Statewide (5)'!AA65)+IF('48" &amp; under Statewide (6)'!AA65=" ",0,'48" &amp; under Statewide (6)'!AA65)+IF('48" &amp; under Statewide (7)'!AA65=" ",0,'48" &amp; under Statewide (7)'!AA65)+IF('48" &amp; under Statewide (8)'!AA60=" ",0,'48" &amp; under Statewide (8)'!AA60))=0," ",SUM(IF('48" &amp; under Statewide'!AA73=" ",0,'48" &amp; under Statewide'!AA73)+IF('48" &amp; under Statewide (2)'!AA65=" ",0,'48" &amp; under Statewide (2)'!AA65)+IF('48" &amp; under Statewide (3)'!AA65=" ",0,'48" &amp; under Statewide (3)'!AA65)+IF('48" &amp; under Statewide (4)'!AA65=" ",0,'48" &amp; under Statewide (4)'!AA65)+IF('48" &amp; under Statewide (5)'!AA65=" ",0,'48" &amp; under Statewide (5)'!AA65)+IF('48" &amp; under Statewide (6)'!AA65=" ",0,'48" &amp; under Statewide (6)'!AA65)+IF('48" &amp; under Statewide (7)'!AA65=" ",0,'48" &amp; under Statewide (7)'!AA65)+IF('48" &amp; under Statewide (8)'!AA60=" ",0,'48" &amp; under Statewide (8)'!AA60)))</f>
        <v>84</v>
      </c>
      <c r="AB61" s="395">
        <f>IF(SUM(IF('48" &amp; under Statewide'!AB73=" ",0,'48" &amp; under Statewide'!AB73)+IF('48" &amp; under Statewide (2)'!AB65=" ",0,'48" &amp; under Statewide (2)'!AB65)+IF('48" &amp; under Statewide (3)'!AB65=" ",0,'48" &amp; under Statewide (3)'!AB65)+IF('48" &amp; under Statewide (4)'!AB65=" ",0,'48" &amp; under Statewide (4)'!AB65)+IF('48" &amp; under Statewide (5)'!AB65=" ",0,'48" &amp; under Statewide (5)'!AB65)+IF('48" &amp; under Statewide (6)'!AB65=" ",0,'48" &amp; under Statewide (6)'!AB65)+IF('48" &amp; under Statewide (7)'!AB65=" ",0,'48" &amp; under Statewide (7)'!AB65)+IF('48" &amp; under Statewide (8)'!AB60=" ",0,'48" &amp; under Statewide (8)'!AB60))=0," ",SUM(IF('48" &amp; under Statewide'!AB73=" ",0,'48" &amp; under Statewide'!AB73)+IF('48" &amp; under Statewide (2)'!AB65=" ",0,'48" &amp; under Statewide (2)'!AB65)+IF('48" &amp; under Statewide (3)'!AB65=" ",0,'48" &amp; under Statewide (3)'!AB65)+IF('48" &amp; under Statewide (4)'!AB65=" ",0,'48" &amp; under Statewide (4)'!AB65)+IF('48" &amp; under Statewide (5)'!AB65=" ",0,'48" &amp; under Statewide (5)'!AB65)+IF('48" &amp; under Statewide (6)'!AB65=" ",0,'48" &amp; under Statewide (6)'!AB65)+IF('48" &amp; under Statewide (7)'!AB65=" ",0,'48" &amp; under Statewide (7)'!AB65)+IF('48" &amp; under Statewide (8)'!AB60=" ",0,'48" &amp; under Statewide (8)'!AB60)))</f>
        <v>28</v>
      </c>
      <c r="AC61" s="396" t="str">
        <f>IF(SUM(IF('48" &amp; under Statewide'!AC73=" ",0,'48" &amp; under Statewide'!AC73)+IF('48" &amp; under Statewide (2)'!AC65=" ",0,'48" &amp; under Statewide (2)'!AC65)+IF('48" &amp; under Statewide (3)'!AC65=" ",0,'48" &amp; under Statewide (3)'!AC65)+IF('48" &amp; under Statewide (4)'!AC65=" ",0,'48" &amp; under Statewide (4)'!AC65)+IF('48" &amp; under Statewide (5)'!AC65=" ",0,'48" &amp; under Statewide (5)'!AC65)+IF('48" &amp; under Statewide (6)'!AC65=" ",0,'48" &amp; under Statewide (6)'!AC65)+IF('48" &amp; under Statewide (7)'!AC65=" ",0,'48" &amp; under Statewide (7)'!AC65)+IF('48" &amp; under Statewide (8)'!AC60=" ",0,'48" &amp; under Statewide (8)'!AC60))=0," ",SUM(IF('48" &amp; under Statewide'!AC73=" ",0,'48" &amp; under Statewide'!AC73)+IF('48" &amp; under Statewide (2)'!AC65=" ",0,'48" &amp; under Statewide (2)'!AC65)+IF('48" &amp; under Statewide (3)'!AC65=" ",0,'48" &amp; under Statewide (3)'!AC65)+IF('48" &amp; under Statewide (4)'!AC65=" ",0,'48" &amp; under Statewide (4)'!AC65)+IF('48" &amp; under Statewide (5)'!AC65=" ",0,'48" &amp; under Statewide (5)'!AC65)+IF('48" &amp; under Statewide (6)'!AC65=" ",0,'48" &amp; under Statewide (6)'!AC65)+IF('48" &amp; under Statewide (7)'!AC65=" ",0,'48" &amp; under Statewide (7)'!AC65)+IF('48" &amp; under Statewide (8)'!AC60=" ",0,'48" &amp; under Statewide (8)'!AC60)))</f>
        <v xml:space="preserve"> </v>
      </c>
      <c r="AD61" s="374" t="str">
        <f>IF(SUM(IF('48" &amp; under Statewide'!AD73=" ",0,'48" &amp; under Statewide'!AD73)+IF('48" &amp; under Statewide (2)'!AD65=" ",0,'48" &amp; under Statewide (2)'!AD65)+IF('48" &amp; under Statewide (3)'!AD65=" ",0,'48" &amp; under Statewide (3)'!AD65)+IF('48" &amp; under Statewide (4)'!AD65=" ",0,'48" &amp; under Statewide (4)'!AD65)+IF('48" &amp; under Statewide (5)'!AD65=" ",0,'48" &amp; under Statewide (5)'!AD65)+IF('48" &amp; under Statewide (6)'!AD65=" ",0,'48" &amp; under Statewide (6)'!AD65)+IF('48" &amp; under Statewide (7)'!AD65=" ",0,'48" &amp; under Statewide (7)'!AD65)+IF('48" &amp; under Statewide (8)'!AD60=" ",0,'48" &amp; under Statewide (8)'!AD60))=0," ",SUM(IF('48" &amp; under Statewide'!AD73=" ",0,'48" &amp; under Statewide'!AD73)+IF('48" &amp; under Statewide (2)'!AD65=" ",0,'48" &amp; under Statewide (2)'!AD65)+IF('48" &amp; under Statewide (3)'!AD65=" ",0,'48" &amp; under Statewide (3)'!AD65)+IF('48" &amp; under Statewide (4)'!AD65=" ",0,'48" &amp; under Statewide (4)'!AD65)+IF('48" &amp; under Statewide (5)'!AD65=" ",0,'48" &amp; under Statewide (5)'!AD65)+IF('48" &amp; under Statewide (6)'!AD65=" ",0,'48" &amp; under Statewide (6)'!AD65)+IF('48" &amp; under Statewide (7)'!AD65=" ",0,'48" &amp; under Statewide (7)'!AD65)+IF('48" &amp; under Statewide (8)'!AD60=" ",0,'48" &amp; under Statewide (8)'!AD60)))</f>
        <v xml:space="preserve"> </v>
      </c>
      <c r="AE61" s="395">
        <f>IF(SUM(IF('48" &amp; under Statewide'!AE73=" ",0,'48" &amp; under Statewide'!AE73)+IF('48" &amp; under Statewide (2)'!AE65=" ",0,'48" &amp; under Statewide (2)'!AE65)+IF('48" &amp; under Statewide (3)'!AE65=" ",0,'48" &amp; under Statewide (3)'!AE65)+IF('48" &amp; under Statewide (4)'!AE65=" ",0,'48" &amp; under Statewide (4)'!AE65)+IF('48" &amp; under Statewide (5)'!AE65=" ",0,'48" &amp; under Statewide (5)'!AE65)+IF('48" &amp; under Statewide (6)'!AE65=" ",0,'48" &amp; under Statewide (6)'!AE65)+IF('48" &amp; under Statewide (7)'!AE65=" ",0,'48" &amp; under Statewide (7)'!AE65)+IF('48" &amp; under Statewide (8)'!AE60=" ",0,'48" &amp; under Statewide (8)'!AE60))=0," ",SUM(IF('48" &amp; under Statewide'!AE73=" ",0,'48" &amp; under Statewide'!AE73)+IF('48" &amp; under Statewide (2)'!AE65=" ",0,'48" &amp; under Statewide (2)'!AE65)+IF('48" &amp; under Statewide (3)'!AE65=" ",0,'48" &amp; under Statewide (3)'!AE65)+IF('48" &amp; under Statewide (4)'!AE65=" ",0,'48" &amp; under Statewide (4)'!AE65)+IF('48" &amp; under Statewide (5)'!AE65=" ",0,'48" &amp; under Statewide (5)'!AE65)+IF('48" &amp; under Statewide (6)'!AE65=" ",0,'48" &amp; under Statewide (6)'!AE65)+IF('48" &amp; under Statewide (7)'!AE65=" ",0,'48" &amp; under Statewide (7)'!AE65)+IF('48" &amp; under Statewide (8)'!AE60=" ",0,'48" &amp; under Statewide (8)'!AE60)))</f>
        <v>1060</v>
      </c>
      <c r="AF61" s="395">
        <f>IF(SUM(IF('48" &amp; under Statewide'!AF73=" ",0,'48" &amp; under Statewide'!AF73)+IF('48" &amp; under Statewide (2)'!AF65=" ",0,'48" &amp; under Statewide (2)'!AF65)+IF('48" &amp; under Statewide (3)'!AF65=" ",0,'48" &amp; under Statewide (3)'!AF65)+IF('48" &amp; under Statewide (4)'!AF65=" ",0,'48" &amp; under Statewide (4)'!AF65)+IF('48" &amp; under Statewide (5)'!AF65=" ",0,'48" &amp; under Statewide (5)'!AF65)+IF('48" &amp; under Statewide (6)'!AF65=" ",0,'48" &amp; under Statewide (6)'!AF65)+IF('48" &amp; under Statewide (7)'!AF65=" ",0,'48" &amp; under Statewide (7)'!AF65)+IF('48" &amp; under Statewide (8)'!AF60=" ",0,'48" &amp; under Statewide (8)'!AF60))=0," ",SUM(IF('48" &amp; under Statewide'!AF73=" ",0,'48" &amp; under Statewide'!AF73)+IF('48" &amp; under Statewide (2)'!AF65=" ",0,'48" &amp; under Statewide (2)'!AF65)+IF('48" &amp; under Statewide (3)'!AF65=" ",0,'48" &amp; under Statewide (3)'!AF65)+IF('48" &amp; under Statewide (4)'!AF65=" ",0,'48" &amp; under Statewide (4)'!AF65)+IF('48" &amp; under Statewide (5)'!AF65=" ",0,'48" &amp; under Statewide (5)'!AF65)+IF('48" &amp; under Statewide (6)'!AF65=" ",0,'48" &amp; under Statewide (6)'!AF65)+IF('48" &amp; under Statewide (7)'!AF65=" ",0,'48" &amp; under Statewide (7)'!AF65)+IF('48" &amp; under Statewide (8)'!AF60=" ",0,'48" &amp; under Statewide (8)'!AF60)))</f>
        <v>356</v>
      </c>
      <c r="AG61" s="395">
        <f>IF(SUM(IF('48" &amp; under Statewide'!AG73=" ",0,'48" &amp; under Statewide'!AG73)+IF('48" &amp; under Statewide (2)'!AG65=" ",0,'48" &amp; under Statewide (2)'!AG65)+IF('48" &amp; under Statewide (3)'!AG65=" ",0,'48" &amp; under Statewide (3)'!AG65)+IF('48" &amp; under Statewide (4)'!AG65=" ",0,'48" &amp; under Statewide (4)'!AG65)+IF('48" &amp; under Statewide (5)'!AG65=" ",0,'48" &amp; under Statewide (5)'!AG65)+IF('48" &amp; under Statewide (6)'!AG65=" ",0,'48" &amp; under Statewide (6)'!AG65)+IF('48" &amp; under Statewide (7)'!AG65=" ",0,'48" &amp; under Statewide (7)'!AG65)+IF('48" &amp; under Statewide (8)'!AG60=" ",0,'48" &amp; under Statewide (8)'!AG60))=0," ",SUM(IF('48" &amp; under Statewide'!AG73=" ",0,'48" &amp; under Statewide'!AG73)+IF('48" &amp; under Statewide (2)'!AG65=" ",0,'48" &amp; under Statewide (2)'!AG65)+IF('48" &amp; under Statewide (3)'!AG65=" ",0,'48" &amp; under Statewide (3)'!AG65)+IF('48" &amp; under Statewide (4)'!AG65=" ",0,'48" &amp; under Statewide (4)'!AG65)+IF('48" &amp; under Statewide (5)'!AG65=" ",0,'48" &amp; under Statewide (5)'!AG65)+IF('48" &amp; under Statewide (6)'!AG65=" ",0,'48" &amp; under Statewide (6)'!AG65)+IF('48" &amp; under Statewide (7)'!AG65=" ",0,'48" &amp; under Statewide (7)'!AG65)+IF('48" &amp; under Statewide (8)'!AG60=" ",0,'48" &amp; under Statewide (8)'!AG60)))</f>
        <v>788</v>
      </c>
      <c r="AH61" s="395">
        <f>IF(SUM(IF('48" &amp; under Statewide'!AH73=" ",0,'48" &amp; under Statewide'!AH73)+IF('48" &amp; under Statewide (2)'!AH65=" ",0,'48" &amp; under Statewide (2)'!AH65)+IF('48" &amp; under Statewide (3)'!AH65=" ",0,'48" &amp; under Statewide (3)'!AH65)+IF('48" &amp; under Statewide (4)'!AH65=" ",0,'48" &amp; under Statewide (4)'!AH65)+IF('48" &amp; under Statewide (5)'!AH65=" ",0,'48" &amp; under Statewide (5)'!AH65)+IF('48" &amp; under Statewide (6)'!AH65=" ",0,'48" &amp; under Statewide (6)'!AH65)+IF('48" &amp; under Statewide (7)'!AH65=" ",0,'48" &amp; under Statewide (7)'!AH65)+IF('48" &amp; under Statewide (8)'!AH60=" ",0,'48" &amp; under Statewide (8)'!AH60))=0," ",SUM(IF('48" &amp; under Statewide'!AH73=" ",0,'48" &amp; under Statewide'!AH73)+IF('48" &amp; under Statewide (2)'!AH65=" ",0,'48" &amp; under Statewide (2)'!AH65)+IF('48" &amp; under Statewide (3)'!AH65=" ",0,'48" &amp; under Statewide (3)'!AH65)+IF('48" &amp; under Statewide (4)'!AH65=" ",0,'48" &amp; under Statewide (4)'!AH65)+IF('48" &amp; under Statewide (5)'!AH65=" ",0,'48" &amp; under Statewide (5)'!AH65)+IF('48" &amp; under Statewide (6)'!AH65=" ",0,'48" &amp; under Statewide (6)'!AH65)+IF('48" &amp; under Statewide (7)'!AH65=" ",0,'48" &amp; under Statewide (7)'!AH65)+IF('48" &amp; under Statewide (8)'!AH60=" ",0,'48" &amp; under Statewide (8)'!AH60)))</f>
        <v>200</v>
      </c>
      <c r="AI61" s="395">
        <f>IF(SUM(IF('48" &amp; under Statewide'!AI73=" ",0,'48" &amp; under Statewide'!AI73)+IF('48" &amp; under Statewide (2)'!AI65=" ",0,'48" &amp; under Statewide (2)'!AI65)+IF('48" &amp; under Statewide (3)'!AI65=" ",0,'48" &amp; under Statewide (3)'!AI65)+IF('48" &amp; under Statewide (4)'!AI65=" ",0,'48" &amp; under Statewide (4)'!AI65)+IF('48" &amp; under Statewide (5)'!AI65=" ",0,'48" &amp; under Statewide (5)'!AI65)+IF('48" &amp; under Statewide (6)'!AI65=" ",0,'48" &amp; under Statewide (6)'!AI65)+IF('48" &amp; under Statewide (7)'!AI65=" ",0,'48" &amp; under Statewide (7)'!AI65)+IF('48" &amp; under Statewide (8)'!AI60=" ",0,'48" &amp; under Statewide (8)'!AI60))=0," ",SUM(IF('48" &amp; under Statewide'!AI73=" ",0,'48" &amp; under Statewide'!AI73)+IF('48" &amp; under Statewide (2)'!AI65=" ",0,'48" &amp; under Statewide (2)'!AI65)+IF('48" &amp; under Statewide (3)'!AI65=" ",0,'48" &amp; under Statewide (3)'!AI65)+IF('48" &amp; under Statewide (4)'!AI65=" ",0,'48" &amp; under Statewide (4)'!AI65)+IF('48" &amp; under Statewide (5)'!AI65=" ",0,'48" &amp; under Statewide (5)'!AI65)+IF('48" &amp; under Statewide (6)'!AI65=" ",0,'48" &amp; under Statewide (6)'!AI65)+IF('48" &amp; under Statewide (7)'!AI65=" ",0,'48" &amp; under Statewide (7)'!AI65)+IF('48" &amp; under Statewide (8)'!AI60=" ",0,'48" &amp; under Statewide (8)'!AI60)))</f>
        <v>248</v>
      </c>
      <c r="AJ61" s="395">
        <f>IF(SUM(IF('48" &amp; under Statewide'!AJ73=" ",0,'48" &amp; under Statewide'!AJ73)+IF('48" &amp; under Statewide (2)'!AJ65=" ",0,'48" &amp; under Statewide (2)'!AJ65)+IF('48" &amp; under Statewide (3)'!AJ65=" ",0,'48" &amp; under Statewide (3)'!AJ65)+IF('48" &amp; under Statewide (4)'!AJ65=" ",0,'48" &amp; under Statewide (4)'!AJ65)+IF('48" &amp; under Statewide (5)'!AJ65=" ",0,'48" &amp; under Statewide (5)'!AJ65)+IF('48" &amp; under Statewide (6)'!AJ65=" ",0,'48" &amp; under Statewide (6)'!AJ65)+IF('48" &amp; under Statewide (7)'!AJ65=" ",0,'48" &amp; under Statewide (7)'!AJ65)+IF('48" &amp; under Statewide (8)'!AJ60=" ",0,'48" &amp; under Statewide (8)'!AJ60))=0," ",SUM(IF('48" &amp; under Statewide'!AJ73=" ",0,'48" &amp; under Statewide'!AJ73)+IF('48" &amp; under Statewide (2)'!AJ65=" ",0,'48" &amp; under Statewide (2)'!AJ65)+IF('48" &amp; under Statewide (3)'!AJ65=" ",0,'48" &amp; under Statewide (3)'!AJ65)+IF('48" &amp; under Statewide (4)'!AJ65=" ",0,'48" &amp; under Statewide (4)'!AJ65)+IF('48" &amp; under Statewide (5)'!AJ65=" ",0,'48" &amp; under Statewide (5)'!AJ65)+IF('48" &amp; under Statewide (6)'!AJ65=" ",0,'48" &amp; under Statewide (6)'!AJ65)+IF('48" &amp; under Statewide (7)'!AJ65=" ",0,'48" &amp; under Statewide (7)'!AJ65)+IF('48" &amp; under Statewide (8)'!AJ60=" ",0,'48" &amp; under Statewide (8)'!AJ60)))</f>
        <v>36</v>
      </c>
      <c r="AK61" s="396" t="str">
        <f>IF(SUM(IF('48" &amp; under Statewide'!AK73=" ",0,'48" &amp; under Statewide'!AK73)+IF('48" &amp; under Statewide (2)'!AK65=" ",0,'48" &amp; under Statewide (2)'!AK65)+IF('48" &amp; under Statewide (3)'!AK65=" ",0,'48" &amp; under Statewide (3)'!AK65)+IF('48" &amp; under Statewide (4)'!AK65=" ",0,'48" &amp; under Statewide (4)'!AK65)+IF('48" &amp; under Statewide (5)'!AK65=" ",0,'48" &amp; under Statewide (5)'!AK65)+IF('48" &amp; under Statewide (6)'!AK65=" ",0,'48" &amp; under Statewide (6)'!AK65)+IF('48" &amp; under Statewide (7)'!AK65=" ",0,'48" &amp; under Statewide (7)'!AK65)+IF('48" &amp; under Statewide (8)'!AK60=" ",0,'48" &amp; under Statewide (8)'!AK60))=0," ",SUM(IF('48" &amp; under Statewide'!AK73=" ",0,'48" &amp; under Statewide'!AK73)+IF('48" &amp; under Statewide (2)'!AK65=" ",0,'48" &amp; under Statewide (2)'!AK65)+IF('48" &amp; under Statewide (3)'!AK65=" ",0,'48" &amp; under Statewide (3)'!AK65)+IF('48" &amp; under Statewide (4)'!AK65=" ",0,'48" &amp; under Statewide (4)'!AK65)+IF('48" &amp; under Statewide (5)'!AK65=" ",0,'48" &amp; under Statewide (5)'!AK65)+IF('48" &amp; under Statewide (6)'!AK65=" ",0,'48" &amp; under Statewide (6)'!AK65)+IF('48" &amp; under Statewide (7)'!AK65=" ",0,'48" &amp; under Statewide (7)'!AK65)+IF('48" &amp; under Statewide (8)'!AK60=" ",0,'48" &amp; under Statewide (8)'!AK60)))</f>
        <v xml:space="preserve"> </v>
      </c>
      <c r="AL61" s="374" t="str">
        <f>IF(SUM(IF('48" &amp; under Statewide'!AL73=" ",0,'48" &amp; under Statewide'!AL73)+IF('48" &amp; under Statewide (2)'!AL65=" ",0,'48" &amp; under Statewide (2)'!AL65)+IF('48" &amp; under Statewide (3)'!AL65=" ",0,'48" &amp; under Statewide (3)'!AL65)+IF('48" &amp; under Statewide (4)'!AL65=" ",0,'48" &amp; under Statewide (4)'!AL65)+IF('48" &amp; under Statewide (5)'!AL65=" ",0,'48" &amp; under Statewide (5)'!AL65)+IF('48" &amp; under Statewide (6)'!AL65=" ",0,'48" &amp; under Statewide (6)'!AL65)+IF('48" &amp; under Statewide (7)'!AL65=" ",0,'48" &amp; under Statewide (7)'!AL65)+IF('48" &amp; under Statewide (8)'!AL60=" ",0,'48" &amp; under Statewide (8)'!AL60))=0," ",SUM(IF('48" &amp; under Statewide'!AL73=" ",0,'48" &amp; under Statewide'!AL73)+IF('48" &amp; under Statewide (2)'!AL65=" ",0,'48" &amp; under Statewide (2)'!AL65)+IF('48" &amp; under Statewide (3)'!AL65=" ",0,'48" &amp; under Statewide (3)'!AL65)+IF('48" &amp; under Statewide (4)'!AL65=" ",0,'48" &amp; under Statewide (4)'!AL65)+IF('48" &amp; under Statewide (5)'!AL65=" ",0,'48" &amp; under Statewide (5)'!AL65)+IF('48" &amp; under Statewide (6)'!AL65=" ",0,'48" &amp; under Statewide (6)'!AL65)+IF('48" &amp; under Statewide (7)'!AL65=" ",0,'48" &amp; under Statewide (7)'!AL65)+IF('48" &amp; under Statewide (8)'!AL60=" ",0,'48" &amp; under Statewide (8)'!AL60)))</f>
        <v xml:space="preserve"> </v>
      </c>
      <c r="AM61" s="395">
        <f>IF(SUM(IF('48" &amp; under Statewide'!AM73=" ",0,'48" &amp; under Statewide'!AM73)+IF('48" &amp; under Statewide (2)'!AM65=" ",0,'48" &amp; under Statewide (2)'!AM65)+IF('48" &amp; under Statewide (3)'!AM65=" ",0,'48" &amp; under Statewide (3)'!AM65)+IF('48" &amp; under Statewide (4)'!AM65=" ",0,'48" &amp; under Statewide (4)'!AM65)+IF('48" &amp; under Statewide (5)'!AM65=" ",0,'48" &amp; under Statewide (5)'!AM65)+IF('48" &amp; under Statewide (6)'!AM65=" ",0,'48" &amp; under Statewide (6)'!AM65)+IF('48" &amp; under Statewide (7)'!AM65=" ",0,'48" &amp; under Statewide (7)'!AM65)+IF('48" &amp; under Statewide (8)'!AM60=" ",0,'48" &amp; under Statewide (8)'!AM60))=0," ",SUM(IF('48" &amp; under Statewide'!AM73=" ",0,'48" &amp; under Statewide'!AM73)+IF('48" &amp; under Statewide (2)'!AM65=" ",0,'48" &amp; under Statewide (2)'!AM65)+IF('48" &amp; under Statewide (3)'!AM65=" ",0,'48" &amp; under Statewide (3)'!AM65)+IF('48" &amp; under Statewide (4)'!AM65=" ",0,'48" &amp; under Statewide (4)'!AM65)+IF('48" &amp; under Statewide (5)'!AM65=" ",0,'48" &amp; under Statewide (5)'!AM65)+IF('48" &amp; under Statewide (6)'!AM65=" ",0,'48" &amp; under Statewide (6)'!AM65)+IF('48" &amp; under Statewide (7)'!AM65=" ",0,'48" &amp; under Statewide (7)'!AM65)+IF('48" &amp; under Statewide (8)'!AM60=" ",0,'48" &amp; under Statewide (8)'!AM60)))</f>
        <v>5180</v>
      </c>
      <c r="AN61" s="395">
        <f>IF(SUM(IF('48" &amp; under Statewide'!AN73=" ",0,'48" &amp; under Statewide'!AN73)+IF('48" &amp; under Statewide (2)'!AN65=" ",0,'48" &amp; under Statewide (2)'!AN65)+IF('48" &amp; under Statewide (3)'!AN65=" ",0,'48" &amp; under Statewide (3)'!AN65)+IF('48" &amp; under Statewide (4)'!AN65=" ",0,'48" &amp; under Statewide (4)'!AN65)+IF('48" &amp; under Statewide (5)'!AN65=" ",0,'48" &amp; under Statewide (5)'!AN65)+IF('48" &amp; under Statewide (6)'!AN65=" ",0,'48" &amp; under Statewide (6)'!AN65)+IF('48" &amp; under Statewide (7)'!AN65=" ",0,'48" &amp; under Statewide (7)'!AN65)+IF('48" &amp; under Statewide (8)'!AN60=" ",0,'48" &amp; under Statewide (8)'!AN60))=0," ",SUM(IF('48" &amp; under Statewide'!AN73=" ",0,'48" &amp; under Statewide'!AN73)+IF('48" &amp; under Statewide (2)'!AN65=" ",0,'48" &amp; under Statewide (2)'!AN65)+IF('48" &amp; under Statewide (3)'!AN65=" ",0,'48" &amp; under Statewide (3)'!AN65)+IF('48" &amp; under Statewide (4)'!AN65=" ",0,'48" &amp; under Statewide (4)'!AN65)+IF('48" &amp; under Statewide (5)'!AN65=" ",0,'48" &amp; under Statewide (5)'!AN65)+IF('48" &amp; under Statewide (6)'!AN65=" ",0,'48" &amp; under Statewide (6)'!AN65)+IF('48" &amp; under Statewide (7)'!AN65=" ",0,'48" &amp; under Statewide (7)'!AN65)+IF('48" &amp; under Statewide (8)'!AN60=" ",0,'48" &amp; under Statewide (8)'!AN60)))</f>
        <v>796</v>
      </c>
      <c r="AO61" s="395">
        <f>IF(SUM(IF('48" &amp; under Statewide'!AO73=" ",0,'48" &amp; under Statewide'!AO73)+IF('48" &amp; under Statewide (2)'!AO65=" ",0,'48" &amp; under Statewide (2)'!AO65)+IF('48" &amp; under Statewide (3)'!AO65=" ",0,'48" &amp; under Statewide (3)'!AO65)+IF('48" &amp; under Statewide (4)'!AO65=" ",0,'48" &amp; under Statewide (4)'!AO65)+IF('48" &amp; under Statewide (5)'!AO65=" ",0,'48" &amp; under Statewide (5)'!AO65)+IF('48" &amp; under Statewide (6)'!AO65=" ",0,'48" &amp; under Statewide (6)'!AO65)+IF('48" &amp; under Statewide (7)'!AO65=" ",0,'48" &amp; under Statewide (7)'!AO65)+IF('48" &amp; under Statewide (8)'!AO60=" ",0,'48" &amp; under Statewide (8)'!AO60))=0," ",SUM(IF('48" &amp; under Statewide'!AO73=" ",0,'48" &amp; under Statewide'!AO73)+IF('48" &amp; under Statewide (2)'!AO65=" ",0,'48" &amp; under Statewide (2)'!AO65)+IF('48" &amp; under Statewide (3)'!AO65=" ",0,'48" &amp; under Statewide (3)'!AO65)+IF('48" &amp; under Statewide (4)'!AO65=" ",0,'48" &amp; under Statewide (4)'!AO65)+IF('48" &amp; under Statewide (5)'!AO65=" ",0,'48" &amp; under Statewide (5)'!AO65)+IF('48" &amp; under Statewide (6)'!AO65=" ",0,'48" &amp; under Statewide (6)'!AO65)+IF('48" &amp; under Statewide (7)'!AO65=" ",0,'48" &amp; under Statewide (7)'!AO65)+IF('48" &amp; under Statewide (8)'!AO60=" ",0,'48" &amp; under Statewide (8)'!AO60)))</f>
        <v>108</v>
      </c>
      <c r="AP61" s="395">
        <f>IF(SUM(IF('48" &amp; under Statewide'!AP73=" ",0,'48" &amp; under Statewide'!AP73)+IF('48" &amp; under Statewide (2)'!AP65=" ",0,'48" &amp; under Statewide (2)'!AP65)+IF('48" &amp; under Statewide (3)'!AP65=" ",0,'48" &amp; under Statewide (3)'!AP65)+IF('48" &amp; under Statewide (4)'!AP65=" ",0,'48" &amp; under Statewide (4)'!AP65)+IF('48" &amp; under Statewide (5)'!AP65=" ",0,'48" &amp; under Statewide (5)'!AP65)+IF('48" &amp; under Statewide (6)'!AP65=" ",0,'48" &amp; under Statewide (6)'!AP65)+IF('48" &amp; under Statewide (7)'!AP65=" ",0,'48" &amp; under Statewide (7)'!AP65)+IF('48" &amp; under Statewide (8)'!AP60=" ",0,'48" &amp; under Statewide (8)'!AP60))=0," ",SUM(IF('48" &amp; under Statewide'!AP73=" ",0,'48" &amp; under Statewide'!AP73)+IF('48" &amp; under Statewide (2)'!AP65=" ",0,'48" &amp; under Statewide (2)'!AP65)+IF('48" &amp; under Statewide (3)'!AP65=" ",0,'48" &amp; under Statewide (3)'!AP65)+IF('48" &amp; under Statewide (4)'!AP65=" ",0,'48" &amp; under Statewide (4)'!AP65)+IF('48" &amp; under Statewide (5)'!AP65=" ",0,'48" &amp; under Statewide (5)'!AP65)+IF('48" &amp; under Statewide (6)'!AP65=" ",0,'48" &amp; under Statewide (6)'!AP65)+IF('48" &amp; under Statewide (7)'!AP65=" ",0,'48" &amp; under Statewide (7)'!AP65)+IF('48" &amp; under Statewide (8)'!AP60=" ",0,'48" &amp; under Statewide (8)'!AP60)))</f>
        <v>852</v>
      </c>
      <c r="AQ61" s="395" t="str">
        <f>IF(SUM(IF('48" &amp; under Statewide'!AQ73=" ",0,'48" &amp; under Statewide'!AQ73)+IF('48" &amp; under Statewide (2)'!AQ65=" ",0,'48" &amp; under Statewide (2)'!AQ65)+IF('48" &amp; under Statewide (3)'!AQ65=" ",0,'48" &amp; under Statewide (3)'!AQ65)+IF('48" &amp; under Statewide (4)'!AQ65=" ",0,'48" &amp; under Statewide (4)'!AQ65)+IF('48" &amp; under Statewide (5)'!AQ65=" ",0,'48" &amp; under Statewide (5)'!AQ65)+IF('48" &amp; under Statewide (6)'!AQ65=" ",0,'48" &amp; under Statewide (6)'!AQ65)+IF('48" &amp; under Statewide (7)'!AQ65=" ",0,'48" &amp; under Statewide (7)'!AQ65)+IF('48" &amp; under Statewide (8)'!AQ60=" ",0,'48" &amp; under Statewide (8)'!AQ60))=0," ",SUM(IF('48" &amp; under Statewide'!AQ73=" ",0,'48" &amp; under Statewide'!AQ73)+IF('48" &amp; under Statewide (2)'!AQ65=" ",0,'48" &amp; under Statewide (2)'!AQ65)+IF('48" &amp; under Statewide (3)'!AQ65=" ",0,'48" &amp; under Statewide (3)'!AQ65)+IF('48" &amp; under Statewide (4)'!AQ65=" ",0,'48" &amp; under Statewide (4)'!AQ65)+IF('48" &amp; under Statewide (5)'!AQ65=" ",0,'48" &amp; under Statewide (5)'!AQ65)+IF('48" &amp; under Statewide (6)'!AQ65=" ",0,'48" &amp; under Statewide (6)'!AQ65)+IF('48" &amp; under Statewide (7)'!AQ65=" ",0,'48" &amp; under Statewide (7)'!AQ65)+IF('48" &amp; under Statewide (8)'!AQ60=" ",0,'48" &amp; under Statewide (8)'!AQ60)))</f>
        <v xml:space="preserve"> </v>
      </c>
      <c r="AR61" s="395" t="str">
        <f>IF(SUM(IF('48" &amp; under Statewide'!AR73=" ",0,'48" &amp; under Statewide'!AR73)+IF('48" &amp; under Statewide (2)'!AR65=" ",0,'48" &amp; under Statewide (2)'!AR65)+IF('48" &amp; under Statewide (3)'!AR65=" ",0,'48" &amp; under Statewide (3)'!AR65)+IF('48" &amp; under Statewide (4)'!AR65=" ",0,'48" &amp; under Statewide (4)'!AR65)+IF('48" &amp; under Statewide (5)'!AR65=" ",0,'48" &amp; under Statewide (5)'!AR65)+IF('48" &amp; under Statewide (6)'!AR65=" ",0,'48" &amp; under Statewide (6)'!AR65)+IF('48" &amp; under Statewide (7)'!AR65=" ",0,'48" &amp; under Statewide (7)'!AR65)+IF('48" &amp; under Statewide (8)'!AR60=" ",0,'48" &amp; under Statewide (8)'!AR60))=0," ",SUM(IF('48" &amp; under Statewide'!AR73=" ",0,'48" &amp; under Statewide'!AR73)+IF('48" &amp; under Statewide (2)'!AR65=" ",0,'48" &amp; under Statewide (2)'!AR65)+IF('48" &amp; under Statewide (3)'!AR65=" ",0,'48" &amp; under Statewide (3)'!AR65)+IF('48" &amp; under Statewide (4)'!AR65=" ",0,'48" &amp; under Statewide (4)'!AR65)+IF('48" &amp; under Statewide (5)'!AR65=" ",0,'48" &amp; under Statewide (5)'!AR65)+IF('48" &amp; under Statewide (6)'!AR65=" ",0,'48" &amp; under Statewide (6)'!AR65)+IF('48" &amp; under Statewide (7)'!AR65=" ",0,'48" &amp; under Statewide (7)'!AR65)+IF('48" &amp; under Statewide (8)'!AR60=" ",0,'48" &amp; under Statewide (8)'!AR60)))</f>
        <v xml:space="preserve"> </v>
      </c>
      <c r="AS61" s="396" t="str">
        <f>IF(SUM(IF('48" &amp; under Statewide'!AS73=" ",0,'48" &amp; under Statewide'!AS73)+IF('48" &amp; under Statewide (2)'!AS65=" ",0,'48" &amp; under Statewide (2)'!AS65)+IF('48" &amp; under Statewide (3)'!AS65=" ",0,'48" &amp; under Statewide (3)'!AS65)+IF('48" &amp; under Statewide (4)'!AS65=" ",0,'48" &amp; under Statewide (4)'!AS65)+IF('48" &amp; under Statewide (5)'!AS65=" ",0,'48" &amp; under Statewide (5)'!AS65)+IF('48" &amp; under Statewide (6)'!AS65=" ",0,'48" &amp; under Statewide (6)'!AS65)+IF('48" &amp; under Statewide (7)'!AS65=" ",0,'48" &amp; under Statewide (7)'!AS65)+IF('48" &amp; under Statewide (8)'!AS60=" ",0,'48" &amp; under Statewide (8)'!AS60))=0," ",SUM(IF('48" &amp; under Statewide'!AS73=" ",0,'48" &amp; under Statewide'!AS73)+IF('48" &amp; under Statewide (2)'!AS65=" ",0,'48" &amp; under Statewide (2)'!AS65)+IF('48" &amp; under Statewide (3)'!AS65=" ",0,'48" &amp; under Statewide (3)'!AS65)+IF('48" &amp; under Statewide (4)'!AS65=" ",0,'48" &amp; under Statewide (4)'!AS65)+IF('48" &amp; under Statewide (5)'!AS65=" ",0,'48" &amp; under Statewide (5)'!AS65)+IF('48" &amp; under Statewide (6)'!AS65=" ",0,'48" &amp; under Statewide (6)'!AS65)+IF('48" &amp; under Statewide (7)'!AS65=" ",0,'48" &amp; under Statewide (7)'!AS65)+IF('48" &amp; under Statewide (8)'!AS60=" ",0,'48" &amp; under Statewide (8)'!AS60)))</f>
        <v xml:space="preserve"> </v>
      </c>
      <c r="AT61" s="397" t="str">
        <f>IF(SUM(IF('48" &amp; under Statewide'!AT73=" ",0,'48" &amp; under Statewide'!AT73)+IF('48" &amp; under Statewide (2)'!AT65=" ",0,'48" &amp; under Statewide (2)'!AT65)+IF('48" &amp; under Statewide (3)'!AT65=" ",0,'48" &amp; under Statewide (3)'!AT65)+IF('48" &amp; under Statewide (4)'!AT65=" ",0,'48" &amp; under Statewide (4)'!AT65)+IF('48" &amp; under Statewide (5)'!AT65=" ",0,'48" &amp; under Statewide (5)'!AT65)+IF('48" &amp; under Statewide (6)'!AT65=" ",0,'48" &amp; under Statewide (6)'!AT65)+IF('48" &amp; under Statewide (7)'!AT65=" ",0,'48" &amp; under Statewide (7)'!AT65)+IF('48" &amp; under Statewide (8)'!AT60=" ",0,'48" &amp; under Statewide (8)'!AT60))=0," ",SUM(IF('48" &amp; under Statewide'!AT73=" ",0,'48" &amp; under Statewide'!AT73)+IF('48" &amp; under Statewide (2)'!AT65=" ",0,'48" &amp; under Statewide (2)'!AT65)+IF('48" &amp; under Statewide (3)'!AT65=" ",0,'48" &amp; under Statewide (3)'!AT65)+IF('48" &amp; under Statewide (4)'!AT65=" ",0,'48" &amp; under Statewide (4)'!AT65)+IF('48" &amp; under Statewide (5)'!AT65=" ",0,'48" &amp; under Statewide (5)'!AT65)+IF('48" &amp; under Statewide (6)'!AT65=" ",0,'48" &amp; under Statewide (6)'!AT65)+IF('48" &amp; under Statewide (7)'!AT65=" ",0,'48" &amp; under Statewide (7)'!AT65)+IF('48" &amp; under Statewide (8)'!AT60=" ",0,'48" &amp; under Statewide (8)'!AT60)))</f>
        <v xml:space="preserve"> </v>
      </c>
      <c r="AU61" s="398" t="str">
        <f>IF(SUM(IF('48" &amp; under Statewide'!AU73=" ",0,'48" &amp; under Statewide'!AU73)+IF('48" &amp; under Statewide (2)'!AU65=" ",0,'48" &amp; under Statewide (2)'!AU65)+IF('48" &amp; under Statewide (3)'!AU65=" ",0,'48" &amp; under Statewide (3)'!AU65)+IF('48" &amp; under Statewide (4)'!AU65=" ",0,'48" &amp; under Statewide (4)'!AU65)+IF('48" &amp; under Statewide (5)'!AU65=" ",0,'48" &amp; under Statewide (5)'!AU65)+IF('48" &amp; under Statewide (6)'!AU65=" ",0,'48" &amp; under Statewide (6)'!AU65)+IF('48" &amp; under Statewide (7)'!AU65=" ",0,'48" &amp; under Statewide (7)'!AU65)+IF('48" &amp; under Statewide (8)'!AU60=" ",0,'48" &amp; under Statewide (8)'!AU60))=0," ",SUM(IF('48" &amp; under Statewide'!AU73=" ",0,'48" &amp; under Statewide'!AU73)+IF('48" &amp; under Statewide (2)'!AU65=" ",0,'48" &amp; under Statewide (2)'!AU65)+IF('48" &amp; under Statewide (3)'!AU65=" ",0,'48" &amp; under Statewide (3)'!AU65)+IF('48" &amp; under Statewide (4)'!AU65=" ",0,'48" &amp; under Statewide (4)'!AU65)+IF('48" &amp; under Statewide (5)'!AU65=" ",0,'48" &amp; under Statewide (5)'!AU65)+IF('48" &amp; under Statewide (6)'!AU65=" ",0,'48" &amp; under Statewide (6)'!AU65)+IF('48" &amp; under Statewide (7)'!AU65=" ",0,'48" &amp; under Statewide (7)'!AU65)+IF('48" &amp; under Statewide (8)'!AU60=" ",0,'48" &amp; under Statewide (8)'!AU60)))</f>
        <v xml:space="preserve"> </v>
      </c>
      <c r="AV61" s="398" t="str">
        <f>IF(SUM(IF('48" &amp; under Statewide'!AV73=" ",0,'48" &amp; under Statewide'!AV73)+IF('48" &amp; under Statewide (2)'!AV65=" ",0,'48" &amp; under Statewide (2)'!AV65)+IF('48" &amp; under Statewide (3)'!AV65=" ",0,'48" &amp; under Statewide (3)'!AV65)+IF('48" &amp; under Statewide (4)'!AV65=" ",0,'48" &amp; under Statewide (4)'!AV65)+IF('48" &amp; under Statewide (5)'!AV65=" ",0,'48" &amp; under Statewide (5)'!AV65)+IF('48" &amp; under Statewide (6)'!AV65=" ",0,'48" &amp; under Statewide (6)'!AV65)+IF('48" &amp; under Statewide (7)'!AV65=" ",0,'48" &amp; under Statewide (7)'!AV65)+IF('48" &amp; under Statewide (8)'!AV60=" ",0,'48" &amp; under Statewide (8)'!AV60))=0," ",SUM(IF('48" &amp; under Statewide'!AV73=" ",0,'48" &amp; under Statewide'!AV73)+IF('48" &amp; under Statewide (2)'!AV65=" ",0,'48" &amp; under Statewide (2)'!AV65)+IF('48" &amp; under Statewide (3)'!AV65=" ",0,'48" &amp; under Statewide (3)'!AV65)+IF('48" &amp; under Statewide (4)'!AV65=" ",0,'48" &amp; under Statewide (4)'!AV65)+IF('48" &amp; under Statewide (5)'!AV65=" ",0,'48" &amp; under Statewide (5)'!AV65)+IF('48" &amp; under Statewide (6)'!AV65=" ",0,'48" &amp; under Statewide (6)'!AV65)+IF('48" &amp; under Statewide (7)'!AV65=" ",0,'48" &amp; under Statewide (7)'!AV65)+IF('48" &amp; under Statewide (8)'!AV60=" ",0,'48" &amp; under Statewide (8)'!AV60)))</f>
        <v xml:space="preserve"> </v>
      </c>
      <c r="AW61" s="398" t="str">
        <f>IF(SUM(IF('48" &amp; under Statewide'!AW73=" ",0,'48" &amp; under Statewide'!AW73)+IF('48" &amp; under Statewide (2)'!AW65=" ",0,'48" &amp; under Statewide (2)'!AW65)+IF('48" &amp; under Statewide (3)'!AW65=" ",0,'48" &amp; under Statewide (3)'!AW65)+IF('48" &amp; under Statewide (4)'!AW65=" ",0,'48" &amp; under Statewide (4)'!AW65)+IF('48" &amp; under Statewide (5)'!AW65=" ",0,'48" &amp; under Statewide (5)'!AW65)+IF('48" &amp; under Statewide (6)'!AW65=" ",0,'48" &amp; under Statewide (6)'!AW65)+IF('48" &amp; under Statewide (7)'!AW65=" ",0,'48" &amp; under Statewide (7)'!AW65)+IF('48" &amp; under Statewide (8)'!AW60=" ",0,'48" &amp; under Statewide (8)'!AW60))=0," ",SUM(IF('48" &amp; under Statewide'!AW73=" ",0,'48" &amp; under Statewide'!AW73)+IF('48" &amp; under Statewide (2)'!AW65=" ",0,'48" &amp; under Statewide (2)'!AW65)+IF('48" &amp; under Statewide (3)'!AW65=" ",0,'48" &amp; under Statewide (3)'!AW65)+IF('48" &amp; under Statewide (4)'!AW65=" ",0,'48" &amp; under Statewide (4)'!AW65)+IF('48" &amp; under Statewide (5)'!AW65=" ",0,'48" &amp; under Statewide (5)'!AW65)+IF('48" &amp; under Statewide (6)'!AW65=" ",0,'48" &amp; under Statewide (6)'!AW65)+IF('48" &amp; under Statewide (7)'!AW65=" ",0,'48" &amp; under Statewide (7)'!AW65)+IF('48" &amp; under Statewide (8)'!AW60=" ",0,'48" &amp; under Statewide (8)'!AW60)))</f>
        <v xml:space="preserve"> </v>
      </c>
      <c r="AX61" s="398" t="str">
        <f>IF(SUM(IF('48" &amp; under Statewide'!AX73=" ",0,'48" &amp; under Statewide'!AX73)+IF('48" &amp; under Statewide (2)'!AX65=" ",0,'48" &amp; under Statewide (2)'!AX65)+IF('48" &amp; under Statewide (3)'!AX65=" ",0,'48" &amp; under Statewide (3)'!AX65)+IF('48" &amp; under Statewide (4)'!AX65=" ",0,'48" &amp; under Statewide (4)'!AX65)+IF('48" &amp; under Statewide (5)'!AX65=" ",0,'48" &amp; under Statewide (5)'!AX65)+IF('48" &amp; under Statewide (6)'!AX65=" ",0,'48" &amp; under Statewide (6)'!AX65)+IF('48" &amp; under Statewide (7)'!AX65=" ",0,'48" &amp; under Statewide (7)'!AX65)+IF('48" &amp; under Statewide (8)'!AX60=" ",0,'48" &amp; under Statewide (8)'!AX60))=0," ",SUM(IF('48" &amp; under Statewide'!AX73=" ",0,'48" &amp; under Statewide'!AX73)+IF('48" &amp; under Statewide (2)'!AX65=" ",0,'48" &amp; under Statewide (2)'!AX65)+IF('48" &amp; under Statewide (3)'!AX65=" ",0,'48" &amp; under Statewide (3)'!AX65)+IF('48" &amp; under Statewide (4)'!AX65=" ",0,'48" &amp; under Statewide (4)'!AX65)+IF('48" &amp; under Statewide (5)'!AX65=" ",0,'48" &amp; under Statewide (5)'!AX65)+IF('48" &amp; under Statewide (6)'!AX65=" ",0,'48" &amp; under Statewide (6)'!AX65)+IF('48" &amp; under Statewide (7)'!AX65=" ",0,'48" &amp; under Statewide (7)'!AX65)+IF('48" &amp; under Statewide (8)'!AX60=" ",0,'48" &amp; under Statewide (8)'!AX60)))</f>
        <v xml:space="preserve"> </v>
      </c>
      <c r="AY61" s="399">
        <f>IF(SUM(IF('48" &amp; under Statewide'!AY73=" ",0,'48" &amp; under Statewide'!AY73)+IF('48" &amp; under Statewide (2)'!AY65=" ",0,'48" &amp; under Statewide (2)'!AY65)+IF('48" &amp; under Statewide (3)'!AY65=" ",0,'48" &amp; under Statewide (3)'!AY65)+IF('48" &amp; under Statewide (4)'!AY65=" ",0,'48" &amp; under Statewide (4)'!AY65)+IF('48" &amp; under Statewide (5)'!AY65=" ",0,'48" &amp; under Statewide (5)'!AY65)+IF('48" &amp; under Statewide (6)'!AY65=" ",0,'48" &amp; under Statewide (6)'!AY65)+IF('48" &amp; under Statewide (7)'!AY65=" ",0,'48" &amp; under Statewide (7)'!AY65)+IF('48" &amp; under Statewide (8)'!AY60=" ",0,'48" &amp; under Statewide (8)'!AY60))=0," ",SUM(IF('48" &amp; under Statewide'!AY73=" ",0,'48" &amp; under Statewide'!AY73)+IF('48" &amp; under Statewide (2)'!AY65=" ",0,'48" &amp; under Statewide (2)'!AY65)+IF('48" &amp; under Statewide (3)'!AY65=" ",0,'48" &amp; under Statewide (3)'!AY65)+IF('48" &amp; under Statewide (4)'!AY65=" ",0,'48" &amp; under Statewide (4)'!AY65)+IF('48" &amp; under Statewide (5)'!AY65=" ",0,'48" &amp; under Statewide (5)'!AY65)+IF('48" &amp; under Statewide (6)'!AY65=" ",0,'48" &amp; under Statewide (6)'!AY65)+IF('48" &amp; under Statewide (7)'!AY65=" ",0,'48" &amp; under Statewide (7)'!AY65)+IF('48" &amp; under Statewide (8)'!AY60=" ",0,'48" &amp; under Statewide (8)'!AY60)))</f>
        <v>14.700000000000001</v>
      </c>
      <c r="AZ61" s="398" t="str">
        <f>IF(SUM(IF('48" &amp; under Statewide'!AZ73=" ",0,'48" &amp; under Statewide'!AZ73)+IF('48" &amp; under Statewide (2)'!AZ65=" ",0,'48" &amp; under Statewide (2)'!AZ65)+IF('48" &amp; under Statewide (3)'!AZ65=" ",0,'48" &amp; under Statewide (3)'!AZ65)+IF('48" &amp; under Statewide (4)'!AZ65=" ",0,'48" &amp; under Statewide (4)'!AZ65)+IF('48" &amp; under Statewide (5)'!AZ65=" ",0,'48" &amp; under Statewide (5)'!AZ65)+IF('48" &amp; under Statewide (6)'!AZ65=" ",0,'48" &amp; under Statewide (6)'!AZ65)+IF('48" &amp; under Statewide (7)'!AZ65=" ",0,'48" &amp; under Statewide (7)'!AZ65)+IF('48" &amp; under Statewide (8)'!AZ60=" ",0,'48" &amp; under Statewide (8)'!AZ60))=0," ",SUM(IF('48" &amp; under Statewide'!AZ73=" ",0,'48" &amp; under Statewide'!AZ73)+IF('48" &amp; under Statewide (2)'!AZ65=" ",0,'48" &amp; under Statewide (2)'!AZ65)+IF('48" &amp; under Statewide (3)'!AZ65=" ",0,'48" &amp; under Statewide (3)'!AZ65)+IF('48" &amp; under Statewide (4)'!AZ65=" ",0,'48" &amp; under Statewide (4)'!AZ65)+IF('48" &amp; under Statewide (5)'!AZ65=" ",0,'48" &amp; under Statewide (5)'!AZ65)+IF('48" &amp; under Statewide (6)'!AZ65=" ",0,'48" &amp; under Statewide (6)'!AZ65)+IF('48" &amp; under Statewide (7)'!AZ65=" ",0,'48" &amp; under Statewide (7)'!AZ65)+IF('48" &amp; under Statewide (8)'!AZ60=" ",0,'48" &amp; under Statewide (8)'!AZ60)))</f>
        <v xml:space="preserve"> </v>
      </c>
      <c r="BA61" s="400">
        <f>IF(SUM(IF('48" &amp; under Statewide'!BA73=" ",0,'48" &amp; under Statewide'!BA73)+IF('48" &amp; under Statewide (2)'!BA65=" ",0,'48" &amp; under Statewide (2)'!BA65)+IF('48" &amp; under Statewide (3)'!BA65=" ",0,'48" &amp; under Statewide (3)'!BA65)+IF('48" &amp; under Statewide (4)'!BA65=" ",0,'48" &amp; under Statewide (4)'!BA65)+IF('48" &amp; under Statewide (5)'!BA65=" ",0,'48" &amp; under Statewide (5)'!BA65)+IF('48" &amp; under Statewide (6)'!BA65=" ",0,'48" &amp; under Statewide (6)'!BA65)+IF('48" &amp; under Statewide (7)'!BA65=" ",0,'48" &amp; under Statewide (7)'!BA65)+IF('48" &amp; under Statewide (8)'!BA60=" ",0,'48" &amp; under Statewide (8)'!BA60))=0," ",SUM(IF('48" &amp; under Statewide'!BA73=" ",0,'48" &amp; under Statewide'!BA73)+IF('48" &amp; under Statewide (2)'!BA65=" ",0,'48" &amp; under Statewide (2)'!BA65)+IF('48" &amp; under Statewide (3)'!BA65=" ",0,'48" &amp; under Statewide (3)'!BA65)+IF('48" &amp; under Statewide (4)'!BA65=" ",0,'48" &amp; under Statewide (4)'!BA65)+IF('48" &amp; under Statewide (5)'!BA65=" ",0,'48" &amp; under Statewide (5)'!BA65)+IF('48" &amp; under Statewide (6)'!BA65=" ",0,'48" &amp; under Statewide (6)'!BA65)+IF('48" &amp; under Statewide (7)'!BA65=" ",0,'48" &amp; under Statewide (7)'!BA65)+IF('48" &amp; under Statewide (8)'!BA60=" ",0,'48" &amp; under Statewide (8)'!BA60)))</f>
        <v>166</v>
      </c>
      <c r="BB61" s="401">
        <f>IF(SUM(IF('48" &amp; under Statewide'!BB73=" ",0,'48" &amp; under Statewide'!BB73)+IF('48" &amp; under Statewide (2)'!BB65=" ",0,'48" &amp; under Statewide (2)'!BB65)+IF('48" &amp; under Statewide (3)'!BB65=" ",0,'48" &amp; under Statewide (3)'!BB65)+IF('48" &amp; under Statewide (4)'!BB65=" ",0,'48" &amp; under Statewide (4)'!BB65)+IF('48" &amp; under Statewide (5)'!BB65=" ",0,'48" &amp; under Statewide (5)'!BB65)+IF('48" &amp; under Statewide (6)'!BB65=" ",0,'48" &amp; under Statewide (6)'!BB65)+IF('48" &amp; under Statewide (7)'!BB65=" ",0,'48" &amp; under Statewide (7)'!BB65)+IF('48" &amp; under Statewide (8)'!BB60=" ",0,'48" &amp; under Statewide (8)'!BB60))=0," ",SUM(IF('48" &amp; under Statewide'!BB73=" ",0,'48" &amp; under Statewide'!BB73)+IF('48" &amp; under Statewide (2)'!BB65=" ",0,'48" &amp; under Statewide (2)'!BB65)+IF('48" &amp; under Statewide (3)'!BB65=" ",0,'48" &amp; under Statewide (3)'!BB65)+IF('48" &amp; under Statewide (4)'!BB65=" ",0,'48" &amp; under Statewide (4)'!BB65)+IF('48" &amp; under Statewide (5)'!BB65=" ",0,'48" &amp; under Statewide (5)'!BB65)+IF('48" &amp; under Statewide (6)'!BB65=" ",0,'48" &amp; under Statewide (6)'!BB65)+IF('48" &amp; under Statewide (7)'!BB65=" ",0,'48" &amp; under Statewide (7)'!BB65)+IF('48" &amp; under Statewide (8)'!BB60=" ",0,'48" &amp; under Statewide (8)'!BB60)))</f>
        <v>144.21000000000049</v>
      </c>
      <c r="BC61" s="402">
        <f>IF(SUM(IF('48" &amp; under Statewide'!BC73=" ",0,'48" &amp; under Statewide'!BC73)+IF('48" &amp; under Statewide (2)'!BC65=" ",0,'48" &amp; under Statewide (2)'!BC65)+IF('48" &amp; under Statewide (3)'!BC65=" ",0,'48" &amp; under Statewide (3)'!BC65)+IF('48" &amp; under Statewide (4)'!BC65=" ",0,'48" &amp; under Statewide (4)'!BC65)+IF('48" &amp; under Statewide (5)'!BC65=" ",0,'48" &amp; under Statewide (5)'!BC65)+IF('48" &amp; under Statewide (6)'!BC65=" ",0,'48" &amp; under Statewide (6)'!BC65)+IF('48" &amp; under Statewide (7)'!BC65=" ",0,'48" &amp; under Statewide (7)'!BC65)+IF('48" &amp; under Statewide (8)'!BC60=" ",0,'48" &amp; under Statewide (8)'!BC60))=0," ",SUM(IF('48" &amp; under Statewide'!BC73=" ",0,'48" &amp; under Statewide'!BC73)+IF('48" &amp; under Statewide (2)'!BC65=" ",0,'48" &amp; under Statewide (2)'!BC65)+IF('48" &amp; under Statewide (3)'!BC65=" ",0,'48" &amp; under Statewide (3)'!BC65)+IF('48" &amp; under Statewide (4)'!BC65=" ",0,'48" &amp; under Statewide (4)'!BC65)+IF('48" &amp; under Statewide (5)'!BC65=" ",0,'48" &amp; under Statewide (5)'!BC65)+IF('48" &amp; under Statewide (6)'!BC65=" ",0,'48" &amp; under Statewide (6)'!BC65)+IF('48" &amp; under Statewide (7)'!BC65=" ",0,'48" &amp; under Statewide (7)'!BC65)+IF('48" &amp; under Statewide (8)'!BC60=" ",0,'48" &amp; under Statewide (8)'!BC60)))</f>
        <v>49.200000000000728</v>
      </c>
      <c r="BD61" s="403">
        <f>IF(SUM(IF('48" &amp; under Statewide'!BD73=" ",0,'48" &amp; under Statewide'!BD73)+IF('48" &amp; under Statewide (2)'!BD65=" ",0,'48" &amp; under Statewide (2)'!BD65)+IF('48" &amp; under Statewide (3)'!BD65=" ",0,'48" &amp; under Statewide (3)'!BD65)+IF('48" &amp; under Statewide (4)'!BD65=" ",0,'48" &amp; under Statewide (4)'!BD65)+IF('48" &amp; under Statewide (5)'!BD65=" ",0,'48" &amp; under Statewide (5)'!BD65)+IF('48" &amp; under Statewide (6)'!BD65=" ",0,'48" &amp; under Statewide (6)'!BD65)+IF('48" &amp; under Statewide (7)'!BD65=" ",0,'48" &amp; under Statewide (7)'!BD65)+IF('48" &amp; under Statewide (8)'!BD60=" ",0,'48" &amp; under Statewide (8)'!BD60))=0," ",SUM(IF('48" &amp; under Statewide'!BD73=" ",0,'48" &amp; under Statewide'!BD73)+IF('48" &amp; under Statewide (2)'!BD65=" ",0,'48" &amp; under Statewide (2)'!BD65)+IF('48" &amp; under Statewide (3)'!BD65=" ",0,'48" &amp; under Statewide (3)'!BD65)+IF('48" &amp; under Statewide (4)'!BD65=" ",0,'48" &amp; under Statewide (4)'!BD65)+IF('48" &amp; under Statewide (5)'!BD65=" ",0,'48" &amp; under Statewide (5)'!BD65)+IF('48" &amp; under Statewide (6)'!BD65=" ",0,'48" &amp; under Statewide (6)'!BD65)+IF('48" &amp; under Statewide (7)'!BD65=" ",0,'48" &amp; under Statewide (7)'!BD65)+IF('48" &amp; under Statewide (8)'!BD60=" ",0,'48" &amp; under Statewide (8)'!BD60)))</f>
        <v>8</v>
      </c>
      <c r="BE61" s="399">
        <f>IF(SUM(IF('48" &amp; under Statewide'!BE73=" ",0,'48" &amp; under Statewide'!BE73)+IF('48" &amp; under Statewide (2)'!BE65=" ",0,'48" &amp; under Statewide (2)'!BE65)+IF('48" &amp; under Statewide (3)'!BE65=" ",0,'48" &amp; under Statewide (3)'!BE65)+IF('48" &amp; under Statewide (4)'!BE65=" ",0,'48" &amp; under Statewide (4)'!BE65)+IF('48" &amp; under Statewide (5)'!BE65=" ",0,'48" &amp; under Statewide (5)'!BE65)+IF('48" &amp; under Statewide (6)'!BE65=" ",0,'48" &amp; under Statewide (6)'!BE65)+IF('48" &amp; under Statewide (7)'!BE65=" ",0,'48" &amp; under Statewide (7)'!BE65)+IF('48" &amp; under Statewide (8)'!BE60=" ",0,'48" &amp; under Statewide (8)'!BE60))=0," ",SUM(IF('48" &amp; under Statewide'!BE73=" ",0,'48" &amp; under Statewide'!BE73)+IF('48" &amp; under Statewide (2)'!BE65=" ",0,'48" &amp; under Statewide (2)'!BE65)+IF('48" &amp; under Statewide (3)'!BE65=" ",0,'48" &amp; under Statewide (3)'!BE65)+IF('48" &amp; under Statewide (4)'!BE65=" ",0,'48" &amp; under Statewide (4)'!BE65)+IF('48" &amp; under Statewide (5)'!BE65=" ",0,'48" &amp; under Statewide (5)'!BE65)+IF('48" &amp; under Statewide (6)'!BE65=" ",0,'48" &amp; under Statewide (6)'!BE65)+IF('48" &amp; under Statewide (7)'!BE65=" ",0,'48" &amp; under Statewide (7)'!BE65)+IF('48" &amp; under Statewide (8)'!BE60=" ",0,'48" &amp; under Statewide (8)'!BE60)))</f>
        <v>2</v>
      </c>
      <c r="BF61" s="398">
        <f>IF(SUM(IF('48" &amp; under Statewide'!BF73=" ",0,'48" &amp; under Statewide'!BF73)+IF('48" &amp; under Statewide (2)'!BF65=" ",0,'48" &amp; under Statewide (2)'!BF65)+IF('48" &amp; under Statewide (3)'!BF65=" ",0,'48" &amp; under Statewide (3)'!BF65)+IF('48" &amp; under Statewide (4)'!BF65=" ",0,'48" &amp; under Statewide (4)'!BF65)+IF('48" &amp; under Statewide (5)'!BF65=" ",0,'48" &amp; under Statewide (5)'!BF65)+IF('48" &amp; under Statewide (6)'!BF65=" ",0,'48" &amp; under Statewide (6)'!BF65)+IF('48" &amp; under Statewide (7)'!BF65=" ",0,'48" &amp; under Statewide (7)'!BF65)+IF('48" &amp; under Statewide (8)'!BF60=" ",0,'48" &amp; under Statewide (8)'!BF60))=0," ",SUM(IF('48" &amp; under Statewide'!BF73=" ",0,'48" &amp; under Statewide'!BF73)+IF('48" &amp; under Statewide (2)'!BF65=" ",0,'48" &amp; under Statewide (2)'!BF65)+IF('48" &amp; under Statewide (3)'!BF65=" ",0,'48" &amp; under Statewide (3)'!BF65)+IF('48" &amp; under Statewide (4)'!BF65=" ",0,'48" &amp; under Statewide (4)'!BF65)+IF('48" &amp; under Statewide (5)'!BF65=" ",0,'48" &amp; under Statewide (5)'!BF65)+IF('48" &amp; under Statewide (6)'!BF65=" ",0,'48" &amp; under Statewide (6)'!BF65)+IF('48" &amp; under Statewide (7)'!BF65=" ",0,'48" &amp; under Statewide (7)'!BF65)+IF('48" &amp; under Statewide (8)'!BF60=" ",0,'48" &amp; under Statewide (8)'!BF60)))</f>
        <v>2</v>
      </c>
      <c r="BG61" s="404">
        <f>IF(SUM(IF('48" &amp; under Statewide'!BG73=" ",0,'48" &amp; under Statewide'!BG73)+IF('48" &amp; under Statewide (2)'!BG65=" ",0,'48" &amp; under Statewide (2)'!BG65)+IF('48" &amp; under Statewide (3)'!BG65=" ",0,'48" &amp; under Statewide (3)'!BG65)+IF('48" &amp; under Statewide (4)'!BG65=" ",0,'48" &amp; under Statewide (4)'!BG65)+IF('48" &amp; under Statewide (5)'!BG65=" ",0,'48" &amp; under Statewide (5)'!BG65)+IF('48" &amp; under Statewide (6)'!BG65=" ",0,'48" &amp; under Statewide (6)'!BG65)+IF('48" &amp; under Statewide (7)'!BG65=" ",0,'48" &amp; under Statewide (7)'!BG65)+IF('48" &amp; under Statewide (8)'!BG60=" ",0,'48" &amp; under Statewide (8)'!BG60))=0," ",SUM(IF('48" &amp; under Statewide'!BG73=" ",0,'48" &amp; under Statewide'!BG73)+IF('48" &amp; under Statewide (2)'!BG65=" ",0,'48" &amp; under Statewide (2)'!BG65)+IF('48" &amp; under Statewide (3)'!BG65=" ",0,'48" &amp; under Statewide (3)'!BG65)+IF('48" &amp; under Statewide (4)'!BG65=" ",0,'48" &amp; under Statewide (4)'!BG65)+IF('48" &amp; under Statewide (5)'!BG65=" ",0,'48" &amp; under Statewide (5)'!BG65)+IF('48" &amp; under Statewide (6)'!BG65=" ",0,'48" &amp; under Statewide (6)'!BG65)+IF('48" &amp; under Statewide (7)'!BG65=" ",0,'48" &amp; under Statewide (7)'!BG65)+IF('48" &amp; under Statewide (8)'!BG60=" ",0,'48" &amp; under Statewide (8)'!BG60)))</f>
        <v>4</v>
      </c>
      <c r="BH61" s="400">
        <f>IF(SUM(IF('48" &amp; under Statewide'!BH73=" ",0,'48" &amp; under Statewide'!BH73)+IF('48" &amp; under Statewide (2)'!BH65=" ",0,'48" &amp; under Statewide (2)'!BH65)+IF('48" &amp; under Statewide (3)'!BH65=" ",0,'48" &amp; under Statewide (3)'!BH65)+IF('48" &amp; under Statewide (4)'!BH65=" ",0,'48" &amp; under Statewide (4)'!BH65)+IF('48" &amp; under Statewide (5)'!BH65=" ",0,'48" &amp; under Statewide (5)'!BH65)+IF('48" &amp; under Statewide (6)'!BH65=" ",0,'48" &amp; under Statewide (6)'!BH65)+IF('48" &amp; under Statewide (7)'!BH65=" ",0,'48" &amp; under Statewide (7)'!BH65)+IF('48" &amp; under Statewide (8)'!BH60=" ",0,'48" &amp; under Statewide (8)'!BH60))=0," ",SUM(IF('48" &amp; under Statewide'!BH73=" ",0,'48" &amp; under Statewide'!BH73)+IF('48" &amp; under Statewide (2)'!BH65=" ",0,'48" &amp; under Statewide (2)'!BH65)+IF('48" &amp; under Statewide (3)'!BH65=" ",0,'48" &amp; under Statewide (3)'!BH65)+IF('48" &amp; under Statewide (4)'!BH65=" ",0,'48" &amp; under Statewide (4)'!BH65)+IF('48" &amp; under Statewide (5)'!BH65=" ",0,'48" &amp; under Statewide (5)'!BH65)+IF('48" &amp; under Statewide (6)'!BH65=" ",0,'48" &amp; under Statewide (6)'!BH65)+IF('48" &amp; under Statewide (7)'!BH65=" ",0,'48" &amp; under Statewide (7)'!BH65)+IF('48" &amp; under Statewide (8)'!BH60=" ",0,'48" &amp; under Statewide (8)'!BH60)))</f>
        <v>51</v>
      </c>
      <c r="BI61" s="404" t="str">
        <f>IF(SUM(IF('48" &amp; under Statewide'!BI73=" ",0,'48" &amp; under Statewide'!BI73)+IF('48" &amp; under Statewide (2)'!BI65=" ",0,'48" &amp; under Statewide (2)'!BI65)+IF('48" &amp; under Statewide (3)'!BI65=" ",0,'48" &amp; under Statewide (3)'!BI65)+IF('48" &amp; under Statewide (4)'!BI65=" ",0,'48" &amp; under Statewide (4)'!BI65)+IF('48" &amp; under Statewide (5)'!BI65=" ",0,'48" &amp; under Statewide (5)'!BI65)+IF('48" &amp; under Statewide (6)'!BI65=" ",0,'48" &amp; under Statewide (6)'!BI65)+IF('48" &amp; under Statewide (7)'!BI65=" ",0,'48" &amp; under Statewide (7)'!BI65)+IF('48" &amp; under Statewide (8)'!BI60=" ",0,'48" &amp; under Statewide (8)'!BI60))=0," ",SUM(IF('48" &amp; under Statewide'!BI73=" ",0,'48" &amp; under Statewide'!BI73)+IF('48" &amp; under Statewide (2)'!BI65=" ",0,'48" &amp; under Statewide (2)'!BI65)+IF('48" &amp; under Statewide (3)'!BI65=" ",0,'48" &amp; under Statewide (3)'!BI65)+IF('48" &amp; under Statewide (4)'!BI65=" ",0,'48" &amp; under Statewide (4)'!BI65)+IF('48" &amp; under Statewide (5)'!BI65=" ",0,'48" &amp; under Statewide (5)'!BI65)+IF('48" &amp; under Statewide (6)'!BI65=" ",0,'48" &amp; under Statewide (6)'!BI65)+IF('48" &amp; under Statewide (7)'!BI65=" ",0,'48" &amp; under Statewide (7)'!BI65)+IF('48" &amp; under Statewide (8)'!BI60=" ",0,'48" &amp; under Statewide (8)'!BI60)))</f>
        <v xml:space="preserve"> </v>
      </c>
      <c r="BJ61" s="399">
        <f>IF(SUM(IF('48" &amp; under Statewide'!BJ73=" ",0,'48" &amp; under Statewide'!BJ73)+IF('48" &amp; under Statewide (2)'!BJ65=" ",0,'48" &amp; under Statewide (2)'!BJ65)+IF('48" &amp; under Statewide (3)'!BJ65=" ",0,'48" &amp; under Statewide (3)'!BJ65)+IF('48" &amp; under Statewide (4)'!BJ65=" ",0,'48" &amp; under Statewide (4)'!BJ65)+IF('48" &amp; under Statewide (5)'!BJ65=" ",0,'48" &amp; under Statewide (5)'!BJ65)+IF('48" &amp; under Statewide (6)'!BJ65=" ",0,'48" &amp; under Statewide (6)'!BJ65)+IF('48" &amp; under Statewide (7)'!BJ65=" ",0,'48" &amp; under Statewide (7)'!BJ65)+IF('48" &amp; under Statewide (8)'!BJ60=" ",0,'48" &amp; under Statewide (8)'!BJ60))=0," ",SUM(IF('48" &amp; under Statewide'!BJ73=" ",0,'48" &amp; under Statewide'!BJ73)+IF('48" &amp; under Statewide (2)'!BJ65=" ",0,'48" &amp; under Statewide (2)'!BJ65)+IF('48" &amp; under Statewide (3)'!BJ65=" ",0,'48" &amp; under Statewide (3)'!BJ65)+IF('48" &amp; under Statewide (4)'!BJ65=" ",0,'48" &amp; under Statewide (4)'!BJ65)+IF('48" &amp; under Statewide (5)'!BJ65=" ",0,'48" &amp; under Statewide (5)'!BJ65)+IF('48" &amp; under Statewide (6)'!BJ65=" ",0,'48" &amp; under Statewide (6)'!BJ65)+IF('48" &amp; under Statewide (7)'!BJ65=" ",0,'48" &amp; under Statewide (7)'!BJ65)+IF('48" &amp; under Statewide (8)'!BJ60=" ",0,'48" &amp; under Statewide (8)'!BJ60)))</f>
        <v>9</v>
      </c>
      <c r="BK61" s="398">
        <f>IF(SUM(IF('48" &amp; under Statewide'!BK73=" ",0,'48" &amp; under Statewide'!BK73)+IF('48" &amp; under Statewide (2)'!BK65=" ",0,'48" &amp; under Statewide (2)'!BK65)+IF('48" &amp; under Statewide (3)'!BK65=" ",0,'48" &amp; under Statewide (3)'!BK65)+IF('48" &amp; under Statewide (4)'!BK65=" ",0,'48" &amp; under Statewide (4)'!BK65)+IF('48" &amp; under Statewide (5)'!BK65=" ",0,'48" &amp; under Statewide (5)'!BK65)+IF('48" &amp; under Statewide (6)'!BK65=" ",0,'48" &amp; under Statewide (6)'!BK65)+IF('48" &amp; under Statewide (7)'!BK65=" ",0,'48" &amp; under Statewide (7)'!BK65)+IF('48" &amp; under Statewide (8)'!BK60=" ",0,'48" &amp; under Statewide (8)'!BK60))=0," ",SUM(IF('48" &amp; under Statewide'!BK73=" ",0,'48" &amp; under Statewide'!BK73)+IF('48" &amp; under Statewide (2)'!BK65=" ",0,'48" &amp; under Statewide (2)'!BK65)+IF('48" &amp; under Statewide (3)'!BK65=" ",0,'48" &amp; under Statewide (3)'!BK65)+IF('48" &amp; under Statewide (4)'!BK65=" ",0,'48" &amp; under Statewide (4)'!BK65)+IF('48" &amp; under Statewide (5)'!BK65=" ",0,'48" &amp; under Statewide (5)'!BK65)+IF('48" &amp; under Statewide (6)'!BK65=" ",0,'48" &amp; under Statewide (6)'!BK65)+IF('48" &amp; under Statewide (7)'!BK65=" ",0,'48" &amp; under Statewide (7)'!BK65)+IF('48" &amp; under Statewide (8)'!BK60=" ",0,'48" &amp; under Statewide (8)'!BK60)))</f>
        <v>9</v>
      </c>
      <c r="BL61" s="398">
        <f>IF(SUM(IF('48" &amp; under Statewide'!BL73=" ",0,'48" &amp; under Statewide'!BL73)+IF('48" &amp; under Statewide (2)'!BL65=" ",0,'48" &amp; under Statewide (2)'!BL65)+IF('48" &amp; under Statewide (3)'!BL65=" ",0,'48" &amp; under Statewide (3)'!BL65)+IF('48" &amp; under Statewide (4)'!BL65=" ",0,'48" &amp; under Statewide (4)'!BL65)+IF('48" &amp; under Statewide (5)'!BL65=" ",0,'48" &amp; under Statewide (5)'!BL65)+IF('48" &amp; under Statewide (6)'!BL65=" ",0,'48" &amp; under Statewide (6)'!BL65)+IF('48" &amp; under Statewide (7)'!BL65=" ",0,'48" &amp; under Statewide (7)'!BL65)+IF('48" &amp; under Statewide (8)'!BL60=" ",0,'48" &amp; under Statewide (8)'!BL60))=0," ",SUM(IF('48" &amp; under Statewide'!BL73=" ",0,'48" &amp; under Statewide'!BL73)+IF('48" &amp; under Statewide (2)'!BL65=" ",0,'48" &amp; under Statewide (2)'!BL65)+IF('48" &amp; under Statewide (3)'!BL65=" ",0,'48" &amp; under Statewide (3)'!BL65)+IF('48" &amp; under Statewide (4)'!BL65=" ",0,'48" &amp; under Statewide (4)'!BL65)+IF('48" &amp; under Statewide (5)'!BL65=" ",0,'48" &amp; under Statewide (5)'!BL65)+IF('48" &amp; under Statewide (6)'!BL65=" ",0,'48" &amp; under Statewide (6)'!BL65)+IF('48" &amp; under Statewide (7)'!BL65=" ",0,'48" &amp; under Statewide (7)'!BL65)+IF('48" &amp; under Statewide (8)'!BL60=" ",0,'48" &amp; under Statewide (8)'!BL60)))</f>
        <v>15</v>
      </c>
      <c r="BM61" s="398">
        <f>IF(SUM(IF('48" &amp; under Statewide'!BM73=" ",0,'48" &amp; under Statewide'!BM73)+IF('48" &amp; under Statewide (2)'!BM65=" ",0,'48" &amp; under Statewide (2)'!BM65)+IF('48" &amp; under Statewide (3)'!BM65=" ",0,'48" &amp; under Statewide (3)'!BM65)+IF('48" &amp; under Statewide (4)'!BM65=" ",0,'48" &amp; under Statewide (4)'!BM65)+IF('48" &amp; under Statewide (5)'!BM65=" ",0,'48" &amp; under Statewide (5)'!BM65)+IF('48" &amp; under Statewide (6)'!BM65=" ",0,'48" &amp; under Statewide (6)'!BM65)+IF('48" &amp; under Statewide (7)'!BM65=" ",0,'48" &amp; under Statewide (7)'!BM65)+IF('48" &amp; under Statewide (8)'!BM60=" ",0,'48" &amp; under Statewide (8)'!BM60))=0," ",SUM(IF('48" &amp; under Statewide'!BM73=" ",0,'48" &amp; under Statewide'!BM73)+IF('48" &amp; under Statewide (2)'!BM65=" ",0,'48" &amp; under Statewide (2)'!BM65)+IF('48" &amp; under Statewide (3)'!BM65=" ",0,'48" &amp; under Statewide (3)'!BM65)+IF('48" &amp; under Statewide (4)'!BM65=" ",0,'48" &amp; under Statewide (4)'!BM65)+IF('48" &amp; under Statewide (5)'!BM65=" ",0,'48" &amp; under Statewide (5)'!BM65)+IF('48" &amp; under Statewide (6)'!BM65=" ",0,'48" &amp; under Statewide (6)'!BM65)+IF('48" &amp; under Statewide (7)'!BM65=" ",0,'48" &amp; under Statewide (7)'!BM65)+IF('48" &amp; under Statewide (8)'!BM60=" ",0,'48" &amp; under Statewide (8)'!BM60)))</f>
        <v>62</v>
      </c>
      <c r="BN61" s="398">
        <f>IF(SUM(IF('48" &amp; under Statewide'!BN73=" ",0,'48" &amp; under Statewide'!BN73)+IF('48" &amp; under Statewide (2)'!BN65=" ",0,'48" &amp; under Statewide (2)'!BN65)+IF('48" &amp; under Statewide (3)'!BN65=" ",0,'48" &amp; under Statewide (3)'!BN65)+IF('48" &amp; under Statewide (4)'!BN65=" ",0,'48" &amp; under Statewide (4)'!BN65)+IF('48" &amp; under Statewide (5)'!BN65=" ",0,'48" &amp; under Statewide (5)'!BN65)+IF('48" &amp; under Statewide (6)'!BN65=" ",0,'48" &amp; under Statewide (6)'!BN65)+IF('48" &amp; under Statewide (7)'!BN65=" ",0,'48" &amp; under Statewide (7)'!BN65)+IF('48" &amp; under Statewide (8)'!BN60=" ",0,'48" &amp; under Statewide (8)'!BN60))=0," ",SUM(IF('48" &amp; under Statewide'!BN73=" ",0,'48" &amp; under Statewide'!BN73)+IF('48" &amp; under Statewide (2)'!BN65=" ",0,'48" &amp; under Statewide (2)'!BN65)+IF('48" &amp; under Statewide (3)'!BN65=" ",0,'48" &amp; under Statewide (3)'!BN65)+IF('48" &amp; under Statewide (4)'!BN65=" ",0,'48" &amp; under Statewide (4)'!BN65)+IF('48" &amp; under Statewide (5)'!BN65=" ",0,'48" &amp; under Statewide (5)'!BN65)+IF('48" &amp; under Statewide (6)'!BN65=" ",0,'48" &amp; under Statewide (6)'!BN65)+IF('48" &amp; under Statewide (7)'!BN65=" ",0,'48" &amp; under Statewide (7)'!BN65)+IF('48" &amp; under Statewide (8)'!BN60=" ",0,'48" &amp; under Statewide (8)'!BN60)))</f>
        <v>1</v>
      </c>
      <c r="BO61" s="405">
        <f>IF(SUM(IF('48" &amp; under Statewide'!BO73=" ",0,'48" &amp; under Statewide'!BO73)+IF('48" &amp; under Statewide (2)'!BO65=" ",0,'48" &amp; under Statewide (2)'!BO65)+IF('48" &amp; under Statewide (3)'!BO65=" ",0,'48" &amp; under Statewide (3)'!BO65)+IF('48" &amp; under Statewide (4)'!BO65=" ",0,'48" &amp; under Statewide (4)'!BO65)+IF('48" &amp; under Statewide (5)'!BO65=" ",0,'48" &amp; under Statewide (5)'!BO65)+IF('48" &amp; under Statewide (6)'!BO65=" ",0,'48" &amp; under Statewide (6)'!BO65)+IF('48" &amp; under Statewide (7)'!BO65=" ",0,'48" &amp; under Statewide (7)'!BO65)+IF('48" &amp; under Statewide (8)'!BO60=" ",0,'48" &amp; under Statewide (8)'!BO60))=0," ",SUM(IF('48" &amp; under Statewide'!BO73=" ",0,'48" &amp; under Statewide'!BO73)+IF('48" &amp; under Statewide (2)'!BO65=" ",0,'48" &amp; under Statewide (2)'!BO65)+IF('48" &amp; under Statewide (3)'!BO65=" ",0,'48" &amp; under Statewide (3)'!BO65)+IF('48" &amp; under Statewide (4)'!BO65=" ",0,'48" &amp; under Statewide (4)'!BO65)+IF('48" &amp; under Statewide (5)'!BO65=" ",0,'48" &amp; under Statewide (5)'!BO65)+IF('48" &amp; under Statewide (6)'!BO65=" ",0,'48" &amp; under Statewide (6)'!BO65)+IF('48" &amp; under Statewide (7)'!BO65=" ",0,'48" &amp; under Statewide (7)'!BO65)+IF('48" &amp; under Statewide (8)'!BO60=" ",0,'48" &amp; under Statewide (8)'!BO60)))</f>
        <v>48</v>
      </c>
      <c r="BP61" s="398">
        <f>IF(SUM(IF('48" &amp; under Statewide'!BP73=" ",0,'48" &amp; under Statewide'!BP73)+IF('48" &amp; under Statewide (2)'!BP65=" ",0,'48" &amp; under Statewide (2)'!BP65)+IF('48" &amp; under Statewide (3)'!BP65=" ",0,'48" &amp; under Statewide (3)'!BP65)+IF('48" &amp; under Statewide (4)'!BP65=" ",0,'48" &amp; under Statewide (4)'!BP65)+IF('48" &amp; under Statewide (5)'!BP65=" ",0,'48" &amp; under Statewide (5)'!BP65)+IF('48" &amp; under Statewide (6)'!BP65=" ",0,'48" &amp; under Statewide (6)'!BP65)+IF('48" &amp; under Statewide (7)'!BP65=" ",0,'48" &amp; under Statewide (7)'!BP65)+IF('48" &amp; under Statewide (8)'!BP60=" ",0,'48" &amp; under Statewide (8)'!BP60))=0," ",SUM(IF('48" &amp; under Statewide'!BP73=" ",0,'48" &amp; under Statewide'!BP73)+IF('48" &amp; under Statewide (2)'!BP65=" ",0,'48" &amp; under Statewide (2)'!BP65)+IF('48" &amp; under Statewide (3)'!BP65=" ",0,'48" &amp; under Statewide (3)'!BP65)+IF('48" &amp; under Statewide (4)'!BP65=" ",0,'48" &amp; under Statewide (4)'!BP65)+IF('48" &amp; under Statewide (5)'!BP65=" ",0,'48" &amp; under Statewide (5)'!BP65)+IF('48" &amp; under Statewide (6)'!BP65=" ",0,'48" &amp; under Statewide (6)'!BP65)+IF('48" &amp; under Statewide (7)'!BP65=" ",0,'48" &amp; under Statewide (7)'!BP65)+IF('48" &amp; under Statewide (8)'!BP60=" ",0,'48" &amp; under Statewide (8)'!BP60)))</f>
        <v>52</v>
      </c>
      <c r="BQ61" s="405" t="str">
        <f>IF(SUM(IF('48" &amp; under Statewide'!BQ73=" ",0,'48" &amp; under Statewide'!BQ73)+IF('48" &amp; under Statewide (2)'!BQ65=" ",0,'48" &amp; under Statewide (2)'!BQ65)+IF('48" &amp; under Statewide (3)'!BQ65=" ",0,'48" &amp; under Statewide (3)'!BQ65)+IF('48" &amp; under Statewide (4)'!BQ65=" ",0,'48" &amp; under Statewide (4)'!BQ65)+IF('48" &amp; under Statewide (5)'!BQ65=" ",0,'48" &amp; under Statewide (5)'!BQ65)+IF('48" &amp; under Statewide (6)'!BQ65=" ",0,'48" &amp; under Statewide (6)'!BQ65)+IF('48" &amp; under Statewide (7)'!BQ65=" ",0,'48" &amp; under Statewide (7)'!BQ65)+IF('48" &amp; under Statewide (8)'!BQ60=" ",0,'48" &amp; under Statewide (8)'!BQ60))=0," ",SUM(IF('48" &amp; under Statewide'!BQ73=" ",0,'48" &amp; under Statewide'!BQ73)+IF('48" &amp; under Statewide (2)'!BQ65=" ",0,'48" &amp; under Statewide (2)'!BQ65)+IF('48" &amp; under Statewide (3)'!BQ65=" ",0,'48" &amp; under Statewide (3)'!BQ65)+IF('48" &amp; under Statewide (4)'!BQ65=" ",0,'48" &amp; under Statewide (4)'!BQ65)+IF('48" &amp; under Statewide (5)'!BQ65=" ",0,'48" &amp; under Statewide (5)'!BQ65)+IF('48" &amp; under Statewide (6)'!BQ65=" ",0,'48" &amp; under Statewide (6)'!BQ65)+IF('48" &amp; under Statewide (7)'!BQ65=" ",0,'48" &amp; under Statewide (7)'!BQ65)+IF('48" &amp; under Statewide (8)'!BQ60=" ",0,'48" &amp; under Statewide (8)'!BQ60)))</f>
        <v xml:space="preserve"> </v>
      </c>
      <c r="BR61" s="398">
        <f>IF(SUM(IF('48" &amp; under Statewide'!BR73=" ",0,'48" &amp; under Statewide'!BR73)+IF('48" &amp; under Statewide (2)'!BR65=" ",0,'48" &amp; under Statewide (2)'!BR65)+IF('48" &amp; under Statewide (3)'!BR65=" ",0,'48" &amp; under Statewide (3)'!BR65)+IF('48" &amp; under Statewide (4)'!BR65=" ",0,'48" &amp; under Statewide (4)'!BR65)+IF('48" &amp; under Statewide (5)'!BR65=" ",0,'48" &amp; under Statewide (5)'!BR65)+IF('48" &amp; under Statewide (6)'!BR65=" ",0,'48" &amp; under Statewide (6)'!BR65)+IF('48" &amp; under Statewide (7)'!BR65=" ",0,'48" &amp; under Statewide (7)'!BR65)+IF('48" &amp; under Statewide (8)'!BR60=" ",0,'48" &amp; under Statewide (8)'!BR60))=0," ",SUM(IF('48" &amp; under Statewide'!BR73=" ",0,'48" &amp; under Statewide'!BR73)+IF('48" &amp; under Statewide (2)'!BR65=" ",0,'48" &amp; under Statewide (2)'!BR65)+IF('48" &amp; under Statewide (3)'!BR65=" ",0,'48" &amp; under Statewide (3)'!BR65)+IF('48" &amp; under Statewide (4)'!BR65=" ",0,'48" &amp; under Statewide (4)'!BR65)+IF('48" &amp; under Statewide (5)'!BR65=" ",0,'48" &amp; under Statewide (5)'!BR65)+IF('48" &amp; under Statewide (6)'!BR65=" ",0,'48" &amp; under Statewide (6)'!BR65)+IF('48" &amp; under Statewide (7)'!BR65=" ",0,'48" &amp; under Statewide (7)'!BR65)+IF('48" &amp; under Statewide (8)'!BR60=" ",0,'48" &amp; under Statewide (8)'!BR60)))</f>
        <v>10</v>
      </c>
      <c r="BS61" s="398">
        <f>IF(SUM(IF('48" &amp; under Statewide'!BS73=" ",0,'48" &amp; under Statewide'!BS73)+IF('48" &amp; under Statewide (2)'!BS65=" ",0,'48" &amp; under Statewide (2)'!BS65)+IF('48" &amp; under Statewide (3)'!BS65=" ",0,'48" &amp; under Statewide (3)'!BS65)+IF('48" &amp; under Statewide (4)'!BS65=" ",0,'48" &amp; under Statewide (4)'!BS65)+IF('48" &amp; under Statewide (5)'!BS65=" ",0,'48" &amp; under Statewide (5)'!BS65)+IF('48" &amp; under Statewide (6)'!BS65=" ",0,'48" &amp; under Statewide (6)'!BS65)+IF('48" &amp; under Statewide (7)'!BS65=" ",0,'48" &amp; under Statewide (7)'!BS65)+IF('48" &amp; under Statewide (8)'!BS60=" ",0,'48" &amp; under Statewide (8)'!BS60))=0," ",SUM(IF('48" &amp; under Statewide'!BS73=" ",0,'48" &amp; under Statewide'!BS73)+IF('48" &amp; under Statewide (2)'!BS65=" ",0,'48" &amp; under Statewide (2)'!BS65)+IF('48" &amp; under Statewide (3)'!BS65=" ",0,'48" &amp; under Statewide (3)'!BS65)+IF('48" &amp; under Statewide (4)'!BS65=" ",0,'48" &amp; under Statewide (4)'!BS65)+IF('48" &amp; under Statewide (5)'!BS65=" ",0,'48" &amp; under Statewide (5)'!BS65)+IF('48" &amp; under Statewide (6)'!BS65=" ",0,'48" &amp; under Statewide (6)'!BS65)+IF('48" &amp; under Statewide (7)'!BS65=" ",0,'48" &amp; under Statewide (7)'!BS65)+IF('48" &amp; under Statewide (8)'!BS60=" ",0,'48" &amp; under Statewide (8)'!BS60)))</f>
        <v>10</v>
      </c>
      <c r="BT61" s="398">
        <f>IF(SUM(IF('48" &amp; under Statewide'!BT73=" ",0,'48" &amp; under Statewide'!BT73)+IF('48" &amp; under Statewide (2)'!BT65=" ",0,'48" &amp; under Statewide (2)'!BT65)+IF('48" &amp; under Statewide (3)'!BT65=" ",0,'48" &amp; under Statewide (3)'!BT65)+IF('48" &amp; under Statewide (4)'!BT65=" ",0,'48" &amp; under Statewide (4)'!BT65)+IF('48" &amp; under Statewide (5)'!BT65=" ",0,'48" &amp; under Statewide (5)'!BT65)+IF('48" &amp; under Statewide (6)'!BT65=" ",0,'48" &amp; under Statewide (6)'!BT65)+IF('48" &amp; under Statewide (7)'!BT65=" ",0,'48" &amp; under Statewide (7)'!BT65)+IF('48" &amp; under Statewide (8)'!BT60=" ",0,'48" &amp; under Statewide (8)'!BT60))=0," ",SUM(IF('48" &amp; under Statewide'!BT73=" ",0,'48" &amp; under Statewide'!BT73)+IF('48" &amp; under Statewide (2)'!BT65=" ",0,'48" &amp; under Statewide (2)'!BT65)+IF('48" &amp; under Statewide (3)'!BT65=" ",0,'48" &amp; under Statewide (3)'!BT65)+IF('48" &amp; under Statewide (4)'!BT65=" ",0,'48" &amp; under Statewide (4)'!BT65)+IF('48" &amp; under Statewide (5)'!BT65=" ",0,'48" &amp; under Statewide (5)'!BT65)+IF('48" &amp; under Statewide (6)'!BT65=" ",0,'48" &amp; under Statewide (6)'!BT65)+IF('48" &amp; under Statewide (7)'!BT65=" ",0,'48" &amp; under Statewide (7)'!BT65)+IF('48" &amp; under Statewide (8)'!BT60=" ",0,'48" &amp; under Statewide (8)'!BT60)))</f>
        <v>3</v>
      </c>
      <c r="BU61" s="398">
        <f>IF(SUM(IF('48" &amp; under Statewide'!BU73=" ",0,'48" &amp; under Statewide'!BU73)+IF('48" &amp; under Statewide (2)'!BU65=" ",0,'48" &amp; under Statewide (2)'!BU65)+IF('48" &amp; under Statewide (3)'!BU65=" ",0,'48" &amp; under Statewide (3)'!BU65)+IF('48" &amp; under Statewide (4)'!BU65=" ",0,'48" &amp; under Statewide (4)'!BU65)+IF('48" &amp; under Statewide (5)'!BU65=" ",0,'48" &amp; under Statewide (5)'!BU65)+IF('48" &amp; under Statewide (6)'!BU65=" ",0,'48" &amp; under Statewide (6)'!BU65)+IF('48" &amp; under Statewide (7)'!BU65=" ",0,'48" &amp; under Statewide (7)'!BU65)+IF('48" &amp; under Statewide (8)'!BU60=" ",0,'48" &amp; under Statewide (8)'!BU60))=0," ",SUM(IF('48" &amp; under Statewide'!BU73=" ",0,'48" &amp; under Statewide'!BU73)+IF('48" &amp; under Statewide (2)'!BU65=" ",0,'48" &amp; under Statewide (2)'!BU65)+IF('48" &amp; under Statewide (3)'!BU65=" ",0,'48" &amp; under Statewide (3)'!BU65)+IF('48" &amp; under Statewide (4)'!BU65=" ",0,'48" &amp; under Statewide (4)'!BU65)+IF('48" &amp; under Statewide (5)'!BU65=" ",0,'48" &amp; under Statewide (5)'!BU65)+IF('48" &amp; under Statewide (6)'!BU65=" ",0,'48" &amp; under Statewide (6)'!BU65)+IF('48" &amp; under Statewide (7)'!BU65=" ",0,'48" &amp; under Statewide (7)'!BU65)+IF('48" &amp; under Statewide (8)'!BU60=" ",0,'48" &amp; under Statewide (8)'!BU60)))</f>
        <v>2</v>
      </c>
      <c r="BV61" s="398">
        <f>IF(SUM(IF('48" &amp; under Statewide'!BV73=" ",0,'48" &amp; under Statewide'!BV73)+IF('48" &amp; under Statewide (2)'!BV65=" ",0,'48" &amp; under Statewide (2)'!BV65)+IF('48" &amp; under Statewide (3)'!BV65=" ",0,'48" &amp; under Statewide (3)'!BV65)+IF('48" &amp; under Statewide (4)'!BV65=" ",0,'48" &amp; under Statewide (4)'!BV65)+IF('48" &amp; under Statewide (5)'!BV65=" ",0,'48" &amp; under Statewide (5)'!BV65)+IF('48" &amp; under Statewide (6)'!BV65=" ",0,'48" &amp; under Statewide (6)'!BV65)+IF('48" &amp; under Statewide (7)'!BV65=" ",0,'48" &amp; under Statewide (7)'!BV65)+IF('48" &amp; under Statewide (8)'!BV60=" ",0,'48" &amp; under Statewide (8)'!BV60))=0," ",SUM(IF('48" &amp; under Statewide'!BV73=" ",0,'48" &amp; under Statewide'!BV73)+IF('48" &amp; under Statewide (2)'!BV65=" ",0,'48" &amp; under Statewide (2)'!BV65)+IF('48" &amp; under Statewide (3)'!BV65=" ",0,'48" &amp; under Statewide (3)'!BV65)+IF('48" &amp; under Statewide (4)'!BV65=" ",0,'48" &amp; under Statewide (4)'!BV65)+IF('48" &amp; under Statewide (5)'!BV65=" ",0,'48" &amp; under Statewide (5)'!BV65)+IF('48" &amp; under Statewide (6)'!BV65=" ",0,'48" &amp; under Statewide (6)'!BV65)+IF('48" &amp; under Statewide (7)'!BV65=" ",0,'48" &amp; under Statewide (7)'!BV65)+IF('48" &amp; under Statewide (8)'!BV60=" ",0,'48" &amp; under Statewide (8)'!BV60)))</f>
        <v>39</v>
      </c>
      <c r="BW61" s="398">
        <f>IF(SUM(IF('48" &amp; under Statewide'!BW73=" ",0,'48" &amp; under Statewide'!BW73)+IF('48" &amp; under Statewide (2)'!BW65=" ",0,'48" &amp; under Statewide (2)'!BW65)+IF('48" &amp; under Statewide (3)'!BW65=" ",0,'48" &amp; under Statewide (3)'!BW65)+IF('48" &amp; under Statewide (4)'!BW65=" ",0,'48" &amp; under Statewide (4)'!BW65)+IF('48" &amp; under Statewide (5)'!BW65=" ",0,'48" &amp; under Statewide (5)'!BW65)+IF('48" &amp; under Statewide (6)'!BW65=" ",0,'48" &amp; under Statewide (6)'!BW65)+IF('48" &amp; under Statewide (7)'!BW65=" ",0,'48" &amp; under Statewide (7)'!BW65)+IF('48" &amp; under Statewide (8)'!BW60=" ",0,'48" &amp; under Statewide (8)'!BW60))=0," ",SUM(IF('48" &amp; under Statewide'!BW73=" ",0,'48" &amp; under Statewide'!BW73)+IF('48" &amp; under Statewide (2)'!BW65=" ",0,'48" &amp; under Statewide (2)'!BW65)+IF('48" &amp; under Statewide (3)'!BW65=" ",0,'48" &amp; under Statewide (3)'!BW65)+IF('48" &amp; under Statewide (4)'!BW65=" ",0,'48" &amp; under Statewide (4)'!BW65)+IF('48" &amp; under Statewide (5)'!BW65=" ",0,'48" &amp; under Statewide (5)'!BW65)+IF('48" &amp; under Statewide (6)'!BW65=" ",0,'48" &amp; under Statewide (6)'!BW65)+IF('48" &amp; under Statewide (7)'!BW65=" ",0,'48" &amp; under Statewide (7)'!BW65)+IF('48" &amp; under Statewide (8)'!BW60=" ",0,'48" &amp; under Statewide (8)'!BW60)))</f>
        <v>26</v>
      </c>
      <c r="BX61" s="398">
        <f>IF(SUM(IF('48" &amp; under Statewide'!BX73=" ",0,'48" &amp; under Statewide'!BX73)+IF('48" &amp; under Statewide (2)'!BX65=" ",0,'48" &amp; under Statewide (2)'!BX65)+IF('48" &amp; under Statewide (3)'!BX65=" ",0,'48" &amp; under Statewide (3)'!BX65)+IF('48" &amp; under Statewide (4)'!BX65=" ",0,'48" &amp; under Statewide (4)'!BX65)+IF('48" &amp; under Statewide (5)'!BX65=" ",0,'48" &amp; under Statewide (5)'!BX65)+IF('48" &amp; under Statewide (6)'!BX65=" ",0,'48" &amp; under Statewide (6)'!BX65)+IF('48" &amp; under Statewide (7)'!BX65=" ",0,'48" &amp; under Statewide (7)'!BX65)+IF('48" &amp; under Statewide (8)'!BX60=" ",0,'48" &amp; under Statewide (8)'!BX60))=0," ",SUM(IF('48" &amp; under Statewide'!BX73=" ",0,'48" &amp; under Statewide'!BX73)+IF('48" &amp; under Statewide (2)'!BX65=" ",0,'48" &amp; under Statewide (2)'!BX65)+IF('48" &amp; under Statewide (3)'!BX65=" ",0,'48" &amp; under Statewide (3)'!BX65)+IF('48" &amp; under Statewide (4)'!BX65=" ",0,'48" &amp; under Statewide (4)'!BX65)+IF('48" &amp; under Statewide (5)'!BX65=" ",0,'48" &amp; under Statewide (5)'!BX65)+IF('48" &amp; under Statewide (6)'!BX65=" ",0,'48" &amp; under Statewide (6)'!BX65)+IF('48" &amp; under Statewide (7)'!BX65=" ",0,'48" &amp; under Statewide (7)'!BX65)+IF('48" &amp; under Statewide (8)'!BX60=" ",0,'48" &amp; under Statewide (8)'!BX60)))</f>
        <v>31</v>
      </c>
      <c r="BY61" s="398">
        <f>IF(SUM(IF('48" &amp; under Statewide'!BY73=" ",0,'48" &amp; under Statewide'!BY73)+IF('48" &amp; under Statewide (2)'!BY65=" ",0,'48" &amp; under Statewide (2)'!BY65)+IF('48" &amp; under Statewide (3)'!BY65=" ",0,'48" &amp; under Statewide (3)'!BY65)+IF('48" &amp; under Statewide (4)'!BY65=" ",0,'48" &amp; under Statewide (4)'!BY65)+IF('48" &amp; under Statewide (5)'!BY65=" ",0,'48" &amp; under Statewide (5)'!BY65)+IF('48" &amp; under Statewide (6)'!BY65=" ",0,'48" &amp; under Statewide (6)'!BY65)+IF('48" &amp; under Statewide (7)'!BY65=" ",0,'48" &amp; under Statewide (7)'!BY65)+IF('48" &amp; under Statewide (8)'!BY60=" ",0,'48" &amp; under Statewide (8)'!BY60))=0," ",SUM(IF('48" &amp; under Statewide'!BY73=" ",0,'48" &amp; under Statewide'!BY73)+IF('48" &amp; under Statewide (2)'!BY65=" ",0,'48" &amp; under Statewide (2)'!BY65)+IF('48" &amp; under Statewide (3)'!BY65=" ",0,'48" &amp; under Statewide (3)'!BY65)+IF('48" &amp; under Statewide (4)'!BY65=" ",0,'48" &amp; under Statewide (4)'!BY65)+IF('48" &amp; under Statewide (5)'!BY65=" ",0,'48" &amp; under Statewide (5)'!BY65)+IF('48" &amp; under Statewide (6)'!BY65=" ",0,'48" &amp; under Statewide (6)'!BY65)+IF('48" &amp; under Statewide (7)'!BY65=" ",0,'48" &amp; under Statewide (7)'!BY65)+IF('48" &amp; under Statewide (8)'!BY60=" ",0,'48" &amp; under Statewide (8)'!BY60)))</f>
        <v>1</v>
      </c>
      <c r="BZ61" s="398">
        <f>IF(SUM(IF('48" &amp; under Statewide'!BZ73=" ",0,'48" &amp; under Statewide'!BZ73)+IF('48" &amp; under Statewide (2)'!BZ65=" ",0,'48" &amp; under Statewide (2)'!BZ65)+IF('48" &amp; under Statewide (3)'!BZ65=" ",0,'48" &amp; under Statewide (3)'!BZ65)+IF('48" &amp; under Statewide (4)'!BZ65=" ",0,'48" &amp; under Statewide (4)'!BZ65)+IF('48" &amp; under Statewide (5)'!BZ65=" ",0,'48" &amp; under Statewide (5)'!BZ65)+IF('48" &amp; under Statewide (6)'!BZ65=" ",0,'48" &amp; under Statewide (6)'!BZ65)+IF('48" &amp; under Statewide (7)'!BZ65=" ",0,'48" &amp; under Statewide (7)'!BZ65)+IF('48" &amp; under Statewide (8)'!BZ60=" ",0,'48" &amp; under Statewide (8)'!BZ60))=0," ",SUM(IF('48" &amp; under Statewide'!BZ73=" ",0,'48" &amp; under Statewide'!BZ73)+IF('48" &amp; under Statewide (2)'!BZ65=" ",0,'48" &amp; under Statewide (2)'!BZ65)+IF('48" &amp; under Statewide (3)'!BZ65=" ",0,'48" &amp; under Statewide (3)'!BZ65)+IF('48" &amp; under Statewide (4)'!BZ65=" ",0,'48" &amp; under Statewide (4)'!BZ65)+IF('48" &amp; under Statewide (5)'!BZ65=" ",0,'48" &amp; under Statewide (5)'!BZ65)+IF('48" &amp; under Statewide (6)'!BZ65=" ",0,'48" &amp; under Statewide (6)'!BZ65)+IF('48" &amp; under Statewide (7)'!BZ65=" ",0,'48" &amp; under Statewide (7)'!BZ65)+IF('48" &amp; under Statewide (8)'!BZ60=" ",0,'48" &amp; under Statewide (8)'!BZ60)))</f>
        <v>2</v>
      </c>
      <c r="CA61" s="398">
        <f>IF(SUM(IF('48" &amp; under Statewide'!CA73=" ",0,'48" &amp; under Statewide'!CA73)+IF('48" &amp; under Statewide (2)'!CA65=" ",0,'48" &amp; under Statewide (2)'!CA65)+IF('48" &amp; under Statewide (3)'!CA65=" ",0,'48" &amp; under Statewide (3)'!CA65)+IF('48" &amp; under Statewide (4)'!CA65=" ",0,'48" &amp; under Statewide (4)'!CA65)+IF('48" &amp; under Statewide (5)'!CA65=" ",0,'48" &amp; under Statewide (5)'!CA65)+IF('48" &amp; under Statewide (6)'!CA65=" ",0,'48" &amp; under Statewide (6)'!CA65)+IF('48" &amp; under Statewide (7)'!CA65=" ",0,'48" &amp; under Statewide (7)'!CA65)+IF('48" &amp; under Statewide (8)'!CA60=" ",0,'48" &amp; under Statewide (8)'!CA60))=0," ",SUM(IF('48" &amp; under Statewide'!CA73=" ",0,'48" &amp; under Statewide'!CA73)+IF('48" &amp; under Statewide (2)'!CA65=" ",0,'48" &amp; under Statewide (2)'!CA65)+IF('48" &amp; under Statewide (3)'!CA65=" ",0,'48" &amp; under Statewide (3)'!CA65)+IF('48" &amp; under Statewide (4)'!CA65=" ",0,'48" &amp; under Statewide (4)'!CA65)+IF('48" &amp; under Statewide (5)'!CA65=" ",0,'48" &amp; under Statewide (5)'!CA65)+IF('48" &amp; under Statewide (6)'!CA65=" ",0,'48" &amp; under Statewide (6)'!CA65)+IF('48" &amp; under Statewide (7)'!CA65=" ",0,'48" &amp; under Statewide (7)'!CA65)+IF('48" &amp; under Statewide (8)'!CA60=" ",0,'48" &amp; under Statewide (8)'!CA60)))</f>
        <v>14</v>
      </c>
      <c r="CB61" s="398">
        <f>IF(SUM(IF('48" &amp; under Statewide'!CB73=" ",0,'48" &amp; under Statewide'!CB73)+IF('48" &amp; under Statewide (2)'!CB65=" ",0,'48" &amp; under Statewide (2)'!CB65)+IF('48" &amp; under Statewide (3)'!CB65=" ",0,'48" &amp; under Statewide (3)'!CB65)+IF('48" &amp; under Statewide (4)'!CB65=" ",0,'48" &amp; under Statewide (4)'!CB65)+IF('48" &amp; under Statewide (5)'!CB65=" ",0,'48" &amp; under Statewide (5)'!CB65)+IF('48" &amp; under Statewide (6)'!CB65=" ",0,'48" &amp; under Statewide (6)'!CB65)+IF('48" &amp; under Statewide (7)'!CB65=" ",0,'48" &amp; under Statewide (7)'!CB65)+IF('48" &amp; under Statewide (8)'!CB60=" ",0,'48" &amp; under Statewide (8)'!CB60))=0," ",SUM(IF('48" &amp; under Statewide'!CB73=" ",0,'48" &amp; under Statewide'!CB73)+IF('48" &amp; under Statewide (2)'!CB65=" ",0,'48" &amp; under Statewide (2)'!CB65)+IF('48" &amp; under Statewide (3)'!CB65=" ",0,'48" &amp; under Statewide (3)'!CB65)+IF('48" &amp; under Statewide (4)'!CB65=" ",0,'48" &amp; under Statewide (4)'!CB65)+IF('48" &amp; under Statewide (5)'!CB65=" ",0,'48" &amp; under Statewide (5)'!CB65)+IF('48" &amp; under Statewide (6)'!CB65=" ",0,'48" &amp; under Statewide (6)'!CB65)+IF('48" &amp; under Statewide (7)'!CB65=" ",0,'48" &amp; under Statewide (7)'!CB65)+IF('48" &amp; under Statewide (8)'!CB60=" ",0,'48" &amp; under Statewide (8)'!CB60)))</f>
        <v>4</v>
      </c>
      <c r="CC61" s="398">
        <f>IF(SUM(IF('48" &amp; under Statewide'!CC73=" ",0,'48" &amp; under Statewide'!CC73)+IF('48" &amp; under Statewide (2)'!CC65=" ",0,'48" &amp; under Statewide (2)'!CC65)+IF('48" &amp; under Statewide (3)'!CC65=" ",0,'48" &amp; under Statewide (3)'!CC65)+IF('48" &amp; under Statewide (4)'!CC65=" ",0,'48" &amp; under Statewide (4)'!CC65)+IF('48" &amp; under Statewide (5)'!CC65=" ",0,'48" &amp; under Statewide (5)'!CC65)+IF('48" &amp; under Statewide (6)'!CC65=" ",0,'48" &amp; under Statewide (6)'!CC65)+IF('48" &amp; under Statewide (7)'!CC65=" ",0,'48" &amp; under Statewide (7)'!CC65)+IF('48" &amp; under Statewide (8)'!CC60=" ",0,'48" &amp; under Statewide (8)'!CC60))=0," ",SUM(IF('48" &amp; under Statewide'!CC73=" ",0,'48" &amp; under Statewide'!CC73)+IF('48" &amp; under Statewide (2)'!CC65=" ",0,'48" &amp; under Statewide (2)'!CC65)+IF('48" &amp; under Statewide (3)'!CC65=" ",0,'48" &amp; under Statewide (3)'!CC65)+IF('48" &amp; under Statewide (4)'!CC65=" ",0,'48" &amp; under Statewide (4)'!CC65)+IF('48" &amp; under Statewide (5)'!CC65=" ",0,'48" &amp; under Statewide (5)'!CC65)+IF('48" &amp; under Statewide (6)'!CC65=" ",0,'48" &amp; under Statewide (6)'!CC65)+IF('48" &amp; under Statewide (7)'!CC65=" ",0,'48" &amp; under Statewide (7)'!CC65)+IF('48" &amp; under Statewide (8)'!CC60=" ",0,'48" &amp; under Statewide (8)'!CC60)))</f>
        <v>2</v>
      </c>
      <c r="CD61" s="398">
        <f>IF(SUM(IF('48" &amp; under Statewide'!CD73=" ",0,'48" &amp; under Statewide'!CD73)+IF('48" &amp; under Statewide (2)'!CD65=" ",0,'48" &amp; under Statewide (2)'!CD65)+IF('48" &amp; under Statewide (3)'!CD65=" ",0,'48" &amp; under Statewide (3)'!CD65)+IF('48" &amp; under Statewide (4)'!CD65=" ",0,'48" &amp; under Statewide (4)'!CD65)+IF('48" &amp; under Statewide (5)'!CD65=" ",0,'48" &amp; under Statewide (5)'!CD65)+IF('48" &amp; under Statewide (6)'!CD65=" ",0,'48" &amp; under Statewide (6)'!CD65)+IF('48" &amp; under Statewide (7)'!CD65=" ",0,'48" &amp; under Statewide (7)'!CD65)+IF('48" &amp; under Statewide (8)'!CD60=" ",0,'48" &amp; under Statewide (8)'!CD60))=0," ",SUM(IF('48" &amp; under Statewide'!CD73=" ",0,'48" &amp; under Statewide'!CD73)+IF('48" &amp; under Statewide (2)'!CD65=" ",0,'48" &amp; under Statewide (2)'!CD65)+IF('48" &amp; under Statewide (3)'!CD65=" ",0,'48" &amp; under Statewide (3)'!CD65)+IF('48" &amp; under Statewide (4)'!CD65=" ",0,'48" &amp; under Statewide (4)'!CD65)+IF('48" &amp; under Statewide (5)'!CD65=" ",0,'48" &amp; under Statewide (5)'!CD65)+IF('48" &amp; under Statewide (6)'!CD65=" ",0,'48" &amp; under Statewide (6)'!CD65)+IF('48" &amp; under Statewide (7)'!CD65=" ",0,'48" &amp; under Statewide (7)'!CD65)+IF('48" &amp; under Statewide (8)'!CD60=" ",0,'48" &amp; under Statewide (8)'!CD60)))</f>
        <v>1</v>
      </c>
      <c r="CE61" s="404">
        <f>IF(SUM(IF('48" &amp; under Statewide'!CE73=" ",0,'48" &amp; under Statewide'!CE73)+IF('48" &amp; under Statewide (2)'!CE65=" ",0,'48" &amp; under Statewide (2)'!CE65)+IF('48" &amp; under Statewide (3)'!CE65=" ",0,'48" &amp; under Statewide (3)'!CE65)+IF('48" &amp; under Statewide (4)'!CE65=" ",0,'48" &amp; under Statewide (4)'!CE65)+IF('48" &amp; under Statewide (5)'!CE65=" ",0,'48" &amp; under Statewide (5)'!CE65)+IF('48" &amp; under Statewide (6)'!CE65=" ",0,'48" &amp; under Statewide (6)'!CE65)+IF('48" &amp; under Statewide (7)'!CE65=" ",0,'48" &amp; under Statewide (7)'!CE65)+IF('48" &amp; under Statewide (8)'!CE60=" ",0,'48" &amp; under Statewide (8)'!CE60))=0," ",SUM(IF('48" &amp; under Statewide'!CE73=" ",0,'48" &amp; under Statewide'!CE73)+IF('48" &amp; under Statewide (2)'!CE65=" ",0,'48" &amp; under Statewide (2)'!CE65)+IF('48" &amp; under Statewide (3)'!CE65=" ",0,'48" &amp; under Statewide (3)'!CE65)+IF('48" &amp; under Statewide (4)'!CE65=" ",0,'48" &amp; under Statewide (4)'!CE65)+IF('48" &amp; under Statewide (5)'!CE65=" ",0,'48" &amp; under Statewide (5)'!CE65)+IF('48" &amp; under Statewide (6)'!CE65=" ",0,'48" &amp; under Statewide (6)'!CE65)+IF('48" &amp; under Statewide (7)'!CE65=" ",0,'48" &amp; under Statewide (7)'!CE65)+IF('48" &amp; under Statewide (8)'!CE60=" ",0,'48" &amp; under Statewide (8)'!CE60)))</f>
        <v>5</v>
      </c>
      <c r="CF61" s="912" t="s">
        <v>327</v>
      </c>
      <c r="CG61" s="895"/>
      <c r="CH61" s="896"/>
      <c r="CI61" s="912">
        <f>IF(SUM(IF('48" &amp; under Statewide'!CI73=" ",0,'48" &amp; under Statewide'!CI73)+IF('48" &amp; under Statewide (2)'!CI65=" ",0,'48" &amp; under Statewide (2)'!CI65)+IF('48" &amp; under Statewide (3)'!CI65=" ",0,'48" &amp; under Statewide (3)'!CI65)+IF('48" &amp; under Statewide (4)'!CI65=" ",0,'48" &amp; under Statewide (4)'!CI65)+IF('48" &amp; under Statewide (5)'!CI65=" ",0,'48" &amp; under Statewide (5)'!CI65)+IF('48" &amp; under Statewide (6)'!CI65=" ",0,'48" &amp; under Statewide (6)'!CI65)+IF('48" &amp; under Statewide (7)'!CI65=" ",0,'48" &amp; under Statewide (7)'!CI65)+IF('48" &amp; under Statewide (8)'!CI60=" ",0,'48" &amp; under Statewide (8)'!CI60))=0," ",SUM(IF('48" &amp; under Statewide'!CI73=" ",0,'48" &amp; under Statewide'!CI73)+IF('48" &amp; under Statewide (2)'!CI65=" ",0,'48" &amp; under Statewide (2)'!CI65)+IF('48" &amp; under Statewide (3)'!CI65=" ",0,'48" &amp; under Statewide (3)'!CI65)+IF('48" &amp; under Statewide (4)'!CI65=" ",0,'48" &amp; under Statewide (4)'!CI65)+IF('48" &amp; under Statewide (5)'!CI65=" ",0,'48" &amp; under Statewide (5)'!CI65)+IF('48" &amp; under Statewide (6)'!CI65=" ",0,'48" &amp; under Statewide (6)'!CI65)+IF('48" &amp; under Statewide (7)'!CI65=" ",0,'48" &amp; under Statewide (7)'!CI65)+IF('48" &amp; under Statewide (8)'!CI60=" ",0,'48" &amp; under Statewide (8)'!CI60)))</f>
        <v>0.32200000000000001</v>
      </c>
      <c r="CJ61" s="897" t="str">
        <f>IF(SUM(IF('48" &amp; under Statewide'!CJ73=" ",0,'48" &amp; under Statewide'!CJ73)+IF('48" &amp; under Statewide (2)'!CJ65=" ",0,'48" &amp; under Statewide (2)'!CJ65)+IF('48" &amp; under Statewide (3)'!CJ65=" ",0,'48" &amp; under Statewide (3)'!CJ65)+IF('48" &amp; under Statewide (4)'!CJ65=" ",0,'48" &amp; under Statewide (4)'!CJ65)+IF('48" &amp; under Statewide (5)'!CJ65=" ",0,'48" &amp; under Statewide (5)'!CJ65)+IF('48" &amp; under Statewide (6)'!CJ65=" ",0,'48" &amp; under Statewide (6)'!CJ65)+IF('48" &amp; under Statewide (7)'!CJ65=" ",0,'48" &amp; under Statewide (7)'!CJ65)+IF('48" &amp; under Statewide (8)'!CJ60=" ",0,'48" &amp; under Statewide (8)'!CJ60))=0," ",SUM(IF('48" &amp; under Statewide'!CJ73=" ",0,'48" &amp; under Statewide'!CJ73)+IF('48" &amp; under Statewide (2)'!CJ65=" ",0,'48" &amp; under Statewide (2)'!CJ65)+IF('48" &amp; under Statewide (3)'!CJ65=" ",0,'48" &amp; under Statewide (3)'!CJ65)+IF('48" &amp; under Statewide (4)'!CJ65=" ",0,'48" &amp; under Statewide (4)'!CJ65)+IF('48" &amp; under Statewide (5)'!CJ65=" ",0,'48" &amp; under Statewide (5)'!CJ65)+IF('48" &amp; under Statewide (6)'!CJ65=" ",0,'48" &amp; under Statewide (6)'!CJ65)+IF('48" &amp; under Statewide (7)'!CJ65=" ",0,'48" &amp; under Statewide (7)'!CJ65)+IF('48" &amp; under Statewide (8)'!CJ60=" ",0,'48" &amp; under Statewide (8)'!CJ60)))</f>
        <v xml:space="preserve"> </v>
      </c>
      <c r="CK61" s="898" t="str">
        <f>IF(SUM(IF('48" &amp; under Statewide'!CK73=" ",0,'48" &amp; under Statewide'!CK73)+IF('48" &amp; under Statewide (2)'!CK65=" ",0,'48" &amp; under Statewide (2)'!CK65)+IF('48" &amp; under Statewide (3)'!CK65=" ",0,'48" &amp; under Statewide (3)'!CK65)+IF('48" &amp; under Statewide (4)'!CK65=" ",0,'48" &amp; under Statewide (4)'!CK65)+IF('48" &amp; under Statewide (5)'!CK65=" ",0,'48" &amp; under Statewide (5)'!CK65)+IF('48" &amp; under Statewide (6)'!CK65=" ",0,'48" &amp; under Statewide (6)'!CK65)+IF('48" &amp; under Statewide (7)'!CK65=" ",0,'48" &amp; under Statewide (7)'!CK65)+IF('48" &amp; under Statewide (8)'!CK60=" ",0,'48" &amp; under Statewide (8)'!CK60))=0," ",SUM(IF('48" &amp; under Statewide'!CK73=" ",0,'48" &amp; under Statewide'!CK73)+IF('48" &amp; under Statewide (2)'!CK65=" ",0,'48" &amp; under Statewide (2)'!CK65)+IF('48" &amp; under Statewide (3)'!CK65=" ",0,'48" &amp; under Statewide (3)'!CK65)+IF('48" &amp; under Statewide (4)'!CK65=" ",0,'48" &amp; under Statewide (4)'!CK65)+IF('48" &amp; under Statewide (5)'!CK65=" ",0,'48" &amp; under Statewide (5)'!CK65)+IF('48" &amp; under Statewide (6)'!CK65=" ",0,'48" &amp; under Statewide (6)'!CK65)+IF('48" &amp; under Statewide (7)'!CK65=" ",0,'48" &amp; under Statewide (7)'!CK65)+IF('48" &amp; under Statewide (8)'!CK60=" ",0,'48" &amp; under Statewide (8)'!CK60)))</f>
        <v xml:space="preserve"> </v>
      </c>
      <c r="CL61" s="467">
        <f>IF(SUM(IF('48" &amp; under Statewide'!CL73=" ",0,'48" &amp; under Statewide'!CL73)+IF('48" &amp; under Statewide (2)'!CL65=" ",0,'48" &amp; under Statewide (2)'!CL65)+IF('48" &amp; under Statewide (3)'!CL65=" ",0,'48" &amp; under Statewide (3)'!CL65)+IF('48" &amp; under Statewide (4)'!CL65=" ",0,'48" &amp; under Statewide (4)'!CL65)+IF('48" &amp; under Statewide (5)'!CL65=" ",0,'48" &amp; under Statewide (5)'!CL65)+IF('48" &amp; under Statewide (6)'!CL65=" ",0,'48" &amp; under Statewide (6)'!CL65)+IF('48" &amp; under Statewide (7)'!CL65=" ",0,'48" &amp; under Statewide (7)'!CL65)+IF('48" &amp; under Statewide (8)'!CL60=" ",0,'48" &amp; under Statewide (8)'!CL60))=0," ",SUM(IF('48" &amp; under Statewide'!CL73=" ",0,'48" &amp; under Statewide'!CL73)+IF('48" &amp; under Statewide (2)'!CL65=" ",0,'48" &amp; under Statewide (2)'!CL65)+IF('48" &amp; under Statewide (3)'!CL65=" ",0,'48" &amp; under Statewide (3)'!CL65)+IF('48" &amp; under Statewide (4)'!CL65=" ",0,'48" &amp; under Statewide (4)'!CL65)+IF('48" &amp; under Statewide (5)'!CL65=" ",0,'48" &amp; under Statewide (5)'!CL65)+IF('48" &amp; under Statewide (6)'!CL65=" ",0,'48" &amp; under Statewide (6)'!CL65)+IF('48" &amp; under Statewide (7)'!CL65=" ",0,'48" &amp; under Statewide (7)'!CL65)+IF('48" &amp; under Statewide (8)'!CL60=" ",0,'48" &amp; under Statewide (8)'!CL60)))</f>
        <v>9.6670999999999978</v>
      </c>
      <c r="CM61" s="403">
        <f>IF(SUM(IF('48" &amp; under Statewide'!CM73=" ",0,'48" &amp; under Statewide'!CM73)+IF('48" &amp; under Statewide (2)'!CM65=" ",0,'48" &amp; under Statewide (2)'!CM65)+IF('48" &amp; under Statewide (3)'!CM65=" ",0,'48" &amp; under Statewide (3)'!CM65)+IF('48" &amp; under Statewide (4)'!CM65=" ",0,'48" &amp; under Statewide (4)'!CM65)+IF('48" &amp; under Statewide (5)'!CM65=" ",0,'48" &amp; under Statewide (5)'!CM65)+IF('48" &amp; under Statewide (6)'!CM65=" ",0,'48" &amp; under Statewide (6)'!CM65)+IF('48" &amp; under Statewide (7)'!CM65=" ",0,'48" &amp; under Statewide (7)'!CM65)+IF('48" &amp; under Statewide (8)'!CM60=" ",0,'48" &amp; under Statewide (8)'!CM60))=0," ",SUM(IF('48" &amp; under Statewide'!CM73=" ",0,'48" &amp; under Statewide'!CM73)+IF('48" &amp; under Statewide (2)'!CM65=" ",0,'48" &amp; under Statewide (2)'!CM65)+IF('48" &amp; under Statewide (3)'!CM65=" ",0,'48" &amp; under Statewide (3)'!CM65)+IF('48" &amp; under Statewide (4)'!CM65=" ",0,'48" &amp; under Statewide (4)'!CM65)+IF('48" &amp; under Statewide (5)'!CM65=" ",0,'48" &amp; under Statewide (5)'!CM65)+IF('48" &amp; under Statewide (6)'!CM65=" ",0,'48" &amp; under Statewide (6)'!CM65)+IF('48" &amp; under Statewide (7)'!CM65=" ",0,'48" &amp; under Statewide (7)'!CM65)+IF('48" &amp; under Statewide (8)'!CM60=" ",0,'48" &amp; under Statewide (8)'!CM60)))</f>
        <v>3</v>
      </c>
      <c r="CN61" s="403">
        <f>IF(SUM(IF('48" &amp; under Statewide'!CN73=" ",0,'48" &amp; under Statewide'!CN73)+IF('48" &amp; under Statewide (2)'!CN65=" ",0,'48" &amp; under Statewide (2)'!CN65)+IF('48" &amp; under Statewide (3)'!CN65=" ",0,'48" &amp; under Statewide (3)'!CN65)+IF('48" &amp; under Statewide (4)'!CN65=" ",0,'48" &amp; under Statewide (4)'!CN65)+IF('48" &amp; under Statewide (5)'!CN65=" ",0,'48" &amp; under Statewide (5)'!CN65)+IF('48" &amp; under Statewide (6)'!CN65=" ",0,'48" &amp; under Statewide (6)'!CN65)+IF('48" &amp; under Statewide (7)'!CN65=" ",0,'48" &amp; under Statewide (7)'!CN65)+IF('48" &amp; under Statewide (8)'!CN60=" ",0,'48" &amp; under Statewide (8)'!CN60))=0," ",SUM(IF('48" &amp; under Statewide'!CN73=" ",0,'48" &amp; under Statewide'!CN73)+IF('48" &amp; under Statewide (2)'!CN65=" ",0,'48" &amp; under Statewide (2)'!CN65)+IF('48" &amp; under Statewide (3)'!CN65=" ",0,'48" &amp; under Statewide (3)'!CN65)+IF('48" &amp; under Statewide (4)'!CN65=" ",0,'48" &amp; under Statewide (4)'!CN65)+IF('48" &amp; under Statewide (5)'!CN65=" ",0,'48" &amp; under Statewide (5)'!CN65)+IF('48" &amp; under Statewide (6)'!CN65=" ",0,'48" &amp; under Statewide (6)'!CN65)+IF('48" &amp; under Statewide (7)'!CN65=" ",0,'48" &amp; under Statewide (7)'!CN65)+IF('48" &amp; under Statewide (8)'!CN60=" ",0,'48" &amp; under Statewide (8)'!CN60)))</f>
        <v>1582</v>
      </c>
      <c r="CO61" s="908"/>
      <c r="CP61" s="909"/>
    </row>
    <row r="62" spans="1:94" ht="41.25" customHeight="1" thickTop="1" thickBot="1" x14ac:dyDescent="0.3">
      <c r="B62" s="891" t="s">
        <v>314</v>
      </c>
      <c r="C62" s="892"/>
      <c r="D62" s="892"/>
      <c r="E62" s="893"/>
      <c r="F62" s="394"/>
      <c r="G62" s="394"/>
      <c r="H62" s="394"/>
      <c r="I62" s="394"/>
      <c r="J62" s="594"/>
      <c r="K62" s="595"/>
      <c r="L62" s="595"/>
      <c r="M62" s="595"/>
      <c r="N62" s="595"/>
      <c r="O62" s="595"/>
      <c r="P62" s="595"/>
      <c r="Q62" s="596"/>
      <c r="R62" s="597"/>
      <c r="S62" s="595"/>
      <c r="T62" s="595"/>
      <c r="U62" s="598"/>
      <c r="V62" s="597"/>
      <c r="W62" s="595"/>
      <c r="X62" s="595"/>
      <c r="Y62" s="595"/>
      <c r="Z62" s="595"/>
      <c r="AA62" s="595"/>
      <c r="AB62" s="595"/>
      <c r="AC62" s="599"/>
      <c r="AD62" s="597"/>
      <c r="AE62" s="595"/>
      <c r="AF62" s="595"/>
      <c r="AG62" s="595"/>
      <c r="AH62" s="595"/>
      <c r="AI62" s="595"/>
      <c r="AJ62" s="595"/>
      <c r="AK62" s="599"/>
      <c r="AL62" s="597"/>
      <c r="AM62" s="595"/>
      <c r="AN62" s="595"/>
      <c r="AO62" s="595"/>
      <c r="AP62" s="595"/>
      <c r="AQ62" s="595"/>
      <c r="AR62" s="595"/>
      <c r="AS62" s="599"/>
      <c r="AT62" s="397"/>
      <c r="AU62" s="398"/>
      <c r="AV62" s="398"/>
      <c r="AW62" s="600"/>
      <c r="AX62" s="405"/>
      <c r="AY62" s="399"/>
      <c r="AZ62" s="405"/>
      <c r="BA62" s="593"/>
      <c r="BB62" s="401"/>
      <c r="BC62" s="402"/>
      <c r="BD62" s="403"/>
      <c r="BE62" s="399"/>
      <c r="BF62" s="398"/>
      <c r="BG62" s="404"/>
      <c r="BH62" s="593"/>
      <c r="BI62" s="405"/>
      <c r="BJ62" s="399"/>
      <c r="BK62" s="398"/>
      <c r="BL62" s="398"/>
      <c r="BM62" s="398"/>
      <c r="BN62" s="398"/>
      <c r="BO62" s="405"/>
      <c r="BP62" s="398"/>
      <c r="BQ62" s="405"/>
      <c r="BR62" s="398"/>
      <c r="BS62" s="398"/>
      <c r="BT62" s="398"/>
      <c r="BU62" s="398"/>
      <c r="BV62" s="398"/>
      <c r="BW62" s="398">
        <f>'54" &amp; over Statewide'!BA66</f>
        <v>1</v>
      </c>
      <c r="BX62" s="398">
        <f>'54" &amp; over Statewide'!BB66</f>
        <v>1</v>
      </c>
      <c r="BY62" s="398"/>
      <c r="BZ62" s="398"/>
      <c r="CA62" s="398"/>
      <c r="CB62" s="398"/>
      <c r="CC62" s="398"/>
      <c r="CD62" s="398"/>
      <c r="CE62" s="404"/>
      <c r="CF62" s="593"/>
      <c r="CG62" s="587"/>
      <c r="CH62" s="588"/>
      <c r="CI62" s="593"/>
      <c r="CJ62" s="589"/>
      <c r="CK62" s="590"/>
      <c r="CL62" s="467">
        <v>23.682500000000001</v>
      </c>
      <c r="CM62" s="403">
        <f>'54" &amp; over Statewide'!BY66</f>
        <v>2</v>
      </c>
      <c r="CN62" s="403"/>
      <c r="CO62" s="591"/>
      <c r="CP62" s="592"/>
    </row>
    <row r="63" spans="1:94" ht="54.75" customHeight="1" thickTop="1" thickBot="1" x14ac:dyDescent="0.35">
      <c r="B63" s="901" t="s">
        <v>250</v>
      </c>
      <c r="C63" s="902"/>
      <c r="D63" s="902"/>
      <c r="E63" s="903"/>
      <c r="F63" s="287"/>
      <c r="G63" s="287"/>
      <c r="H63" s="287"/>
      <c r="I63" s="287"/>
      <c r="J63" s="363" t="str">
        <f>J61</f>
        <v xml:space="preserve"> </v>
      </c>
      <c r="K63" s="364">
        <f>K61</f>
        <v>3912</v>
      </c>
      <c r="L63" s="364">
        <f t="shared" ref="L63:AX63" si="8">L61</f>
        <v>1192</v>
      </c>
      <c r="M63" s="364">
        <f t="shared" si="8"/>
        <v>1740</v>
      </c>
      <c r="N63" s="364">
        <f t="shared" si="8"/>
        <v>696</v>
      </c>
      <c r="O63" s="364">
        <f t="shared" si="8"/>
        <v>288</v>
      </c>
      <c r="P63" s="364">
        <f t="shared" si="8"/>
        <v>12</v>
      </c>
      <c r="Q63" s="416" t="str">
        <f t="shared" si="8"/>
        <v xml:space="preserve"> </v>
      </c>
      <c r="R63" s="366" t="str">
        <f t="shared" si="8"/>
        <v xml:space="preserve"> </v>
      </c>
      <c r="S63" s="364" t="str">
        <f t="shared" si="8"/>
        <v xml:space="preserve"> </v>
      </c>
      <c r="T63" s="364" t="str">
        <f t="shared" si="8"/>
        <v xml:space="preserve"> </v>
      </c>
      <c r="U63" s="365" t="str">
        <f t="shared" si="8"/>
        <v xml:space="preserve"> </v>
      </c>
      <c r="V63" s="366" t="str">
        <f t="shared" si="8"/>
        <v xml:space="preserve"> </v>
      </c>
      <c r="W63" s="364">
        <f t="shared" si="8"/>
        <v>168</v>
      </c>
      <c r="X63" s="364">
        <f t="shared" si="8"/>
        <v>84</v>
      </c>
      <c r="Y63" s="364">
        <f t="shared" si="8"/>
        <v>148</v>
      </c>
      <c r="Z63" s="364">
        <f t="shared" si="8"/>
        <v>224</v>
      </c>
      <c r="AA63" s="364">
        <f t="shared" si="8"/>
        <v>84</v>
      </c>
      <c r="AB63" s="364">
        <f t="shared" si="8"/>
        <v>28</v>
      </c>
      <c r="AC63" s="367" t="str">
        <f t="shared" si="8"/>
        <v xml:space="preserve"> </v>
      </c>
      <c r="AD63" s="366" t="str">
        <f t="shared" si="8"/>
        <v xml:space="preserve"> </v>
      </c>
      <c r="AE63" s="364">
        <f t="shared" si="8"/>
        <v>1060</v>
      </c>
      <c r="AF63" s="364">
        <f t="shared" si="8"/>
        <v>356</v>
      </c>
      <c r="AG63" s="364">
        <f t="shared" si="8"/>
        <v>788</v>
      </c>
      <c r="AH63" s="364">
        <f t="shared" si="8"/>
        <v>200</v>
      </c>
      <c r="AI63" s="364">
        <f t="shared" si="8"/>
        <v>248</v>
      </c>
      <c r="AJ63" s="364">
        <f t="shared" si="8"/>
        <v>36</v>
      </c>
      <c r="AK63" s="367" t="str">
        <f t="shared" si="8"/>
        <v xml:space="preserve"> </v>
      </c>
      <c r="AL63" s="366" t="str">
        <f t="shared" si="8"/>
        <v xml:space="preserve"> </v>
      </c>
      <c r="AM63" s="364">
        <f t="shared" si="8"/>
        <v>5180</v>
      </c>
      <c r="AN63" s="364">
        <f t="shared" si="8"/>
        <v>796</v>
      </c>
      <c r="AO63" s="364">
        <f t="shared" si="8"/>
        <v>108</v>
      </c>
      <c r="AP63" s="364">
        <f t="shared" si="8"/>
        <v>852</v>
      </c>
      <c r="AQ63" s="364" t="str">
        <f t="shared" si="8"/>
        <v xml:space="preserve"> </v>
      </c>
      <c r="AR63" s="364" t="str">
        <f t="shared" si="8"/>
        <v xml:space="preserve"> </v>
      </c>
      <c r="AS63" s="367" t="str">
        <f t="shared" si="8"/>
        <v xml:space="preserve"> </v>
      </c>
      <c r="AT63" s="362" t="str">
        <f t="shared" si="8"/>
        <v xml:space="preserve"> </v>
      </c>
      <c r="AU63" s="288" t="str">
        <f t="shared" si="8"/>
        <v xml:space="preserve"> </v>
      </c>
      <c r="AV63" s="288" t="str">
        <f t="shared" si="8"/>
        <v xml:space="preserve"> </v>
      </c>
      <c r="AW63" s="288" t="str">
        <f t="shared" si="8"/>
        <v xml:space="preserve"> </v>
      </c>
      <c r="AX63" s="290" t="str">
        <f t="shared" si="8"/>
        <v xml:space="preserve"> </v>
      </c>
      <c r="AY63" s="289">
        <f>AY61</f>
        <v>14.700000000000001</v>
      </c>
      <c r="AZ63" s="290" t="str">
        <f>IF(AZ61=" "," ",ROUNDUP(AZ61,-0.5))</f>
        <v xml:space="preserve"> </v>
      </c>
      <c r="BA63" s="466">
        <f>BA61</f>
        <v>166</v>
      </c>
      <c r="BB63" s="910">
        <f>ROUNDUP((BB61+BC61*1.3)*10,-1)/10</f>
        <v>209</v>
      </c>
      <c r="BC63" s="911"/>
      <c r="BD63" s="291">
        <f>BD61</f>
        <v>8</v>
      </c>
      <c r="BE63" s="289">
        <f>BE61</f>
        <v>2</v>
      </c>
      <c r="BF63" s="288">
        <f>BF61</f>
        <v>2</v>
      </c>
      <c r="BG63" s="290">
        <f>BG61</f>
        <v>4</v>
      </c>
      <c r="BH63" s="289">
        <f>BH61</f>
        <v>51</v>
      </c>
      <c r="BI63" s="292"/>
      <c r="BJ63" s="289">
        <f t="shared" ref="BJ63:BZ63" si="9">BJ61</f>
        <v>9</v>
      </c>
      <c r="BK63" s="288">
        <f t="shared" si="9"/>
        <v>9</v>
      </c>
      <c r="BL63" s="288">
        <f t="shared" si="9"/>
        <v>15</v>
      </c>
      <c r="BM63" s="288">
        <f t="shared" si="9"/>
        <v>62</v>
      </c>
      <c r="BN63" s="288">
        <f t="shared" si="9"/>
        <v>1</v>
      </c>
      <c r="BO63" s="288">
        <f t="shared" si="9"/>
        <v>48</v>
      </c>
      <c r="BP63" s="288">
        <f t="shared" si="9"/>
        <v>52</v>
      </c>
      <c r="BQ63" s="288" t="str">
        <f t="shared" si="9"/>
        <v xml:space="preserve"> </v>
      </c>
      <c r="BR63" s="288">
        <f t="shared" si="9"/>
        <v>10</v>
      </c>
      <c r="BS63" s="288">
        <f t="shared" si="9"/>
        <v>10</v>
      </c>
      <c r="BT63" s="288">
        <f t="shared" si="9"/>
        <v>3</v>
      </c>
      <c r="BU63" s="288">
        <f t="shared" si="9"/>
        <v>2</v>
      </c>
      <c r="BV63" s="288">
        <f t="shared" si="9"/>
        <v>39</v>
      </c>
      <c r="BW63" s="288">
        <f>SUM(BW62+BW61)</f>
        <v>27</v>
      </c>
      <c r="BX63" s="288">
        <f>SUM(BX61+BX62)</f>
        <v>32</v>
      </c>
      <c r="BY63" s="288">
        <f>SUM(BY61+BY62)</f>
        <v>1</v>
      </c>
      <c r="BZ63" s="288">
        <f t="shared" si="9"/>
        <v>2</v>
      </c>
      <c r="CA63" s="288">
        <f>CA61</f>
        <v>14</v>
      </c>
      <c r="CB63" s="288">
        <f>CB61</f>
        <v>4</v>
      </c>
      <c r="CC63" s="288">
        <f>CC61</f>
        <v>2</v>
      </c>
      <c r="CD63" s="288">
        <f>CD61</f>
        <v>1</v>
      </c>
      <c r="CE63" s="290">
        <f>CE61</f>
        <v>5</v>
      </c>
      <c r="CF63" s="894" t="s">
        <v>326</v>
      </c>
      <c r="CG63" s="895"/>
      <c r="CH63" s="896"/>
      <c r="CI63" s="894">
        <f>ROUNDUP(CI61*10,-0.5)/10</f>
        <v>0.4</v>
      </c>
      <c r="CJ63" s="897" t="e">
        <f t="shared" ref="CJ63:CK63" si="10">ROUNDUP(CJ61,-1)</f>
        <v>#VALUE!</v>
      </c>
      <c r="CK63" s="898" t="e">
        <f t="shared" si="10"/>
        <v>#VALUE!</v>
      </c>
      <c r="CL63" s="468">
        <f>SUM(CL61:CL62)</f>
        <v>33.349599999999995</v>
      </c>
      <c r="CM63" s="421">
        <f>SUM(CM61:CM62)</f>
        <v>5</v>
      </c>
      <c r="CN63" s="291">
        <f>ROUNDUP(CN61,-1)</f>
        <v>1590</v>
      </c>
      <c r="CO63" s="899"/>
      <c r="CP63" s="900"/>
    </row>
    <row r="64" spans="1:94" ht="50.1" hidden="1" customHeight="1" x14ac:dyDescent="0.2">
      <c r="A64" s="26"/>
      <c r="B64" s="93"/>
      <c r="C64" s="26"/>
      <c r="D64" s="26"/>
      <c r="E64" s="26"/>
      <c r="F64" s="26"/>
      <c r="G64" s="26"/>
      <c r="H64" s="26"/>
      <c r="I64" s="30"/>
      <c r="J64" s="31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73" t="str">
        <f t="shared" si="4"/>
        <v xml:space="preserve"> </v>
      </c>
      <c r="BC64" s="274" t="str">
        <f t="shared" si="5"/>
        <v xml:space="preserve"> </v>
      </c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95"/>
      <c r="CP64" s="95"/>
    </row>
    <row r="65" spans="1:94" ht="75" hidden="1" customHeight="1" x14ac:dyDescent="0.2">
      <c r="A65" s="26"/>
      <c r="B65" s="96"/>
      <c r="BB65" s="277" t="str">
        <f t="shared" si="4"/>
        <v xml:space="preserve"> </v>
      </c>
      <c r="BC65" s="278" t="str">
        <f t="shared" si="5"/>
        <v xml:space="preserve"> </v>
      </c>
    </row>
    <row r="66" spans="1:94" ht="150" hidden="1" customHeight="1" x14ac:dyDescent="0.2">
      <c r="BA66" s="286">
        <f>IF(SUM(BA15:BA65)=0," ",SUM(BA15:BA65))</f>
        <v>336</v>
      </c>
      <c r="BB66" s="352">
        <f>IF(SUM(BB15:BB65)=0," ",SUM(BB15:BB65))</f>
        <v>353.21000000000049</v>
      </c>
      <c r="BC66" s="352">
        <f>IF(SUM(BC15:BC65)=0," ",SUM(BC15:BC65))</f>
        <v>49.200000000000728</v>
      </c>
    </row>
    <row r="67" spans="1:94" ht="13.5" hidden="1" customHeight="1" x14ac:dyDescent="0.2">
      <c r="CL67" s="634" t="s">
        <v>2</v>
      </c>
      <c r="CM67" s="635"/>
      <c r="CN67" s="636"/>
      <c r="CO67" s="636"/>
      <c r="CP67" s="99" t="s">
        <v>3</v>
      </c>
    </row>
    <row r="68" spans="1:94" ht="13.5" hidden="1" customHeight="1" x14ac:dyDescent="0.2">
      <c r="CL68" s="637" t="e">
        <f>#REF!</f>
        <v>#REF!</v>
      </c>
      <c r="CM68" s="638"/>
      <c r="CN68" s="639"/>
      <c r="CO68" s="639"/>
      <c r="CP68" s="100"/>
    </row>
    <row r="69" spans="1:94" ht="12.75" hidden="1" customHeight="1" x14ac:dyDescent="0.2">
      <c r="CL69" s="25"/>
      <c r="CM69" s="26"/>
      <c r="CN69" s="26"/>
      <c r="CO69" s="26"/>
      <c r="CP69" s="27"/>
    </row>
    <row r="70" spans="1:94" ht="12.75" hidden="1" customHeight="1" x14ac:dyDescent="0.2">
      <c r="CL70" s="26"/>
      <c r="CM70" s="26"/>
      <c r="CN70" s="26"/>
      <c r="CO70" s="26"/>
      <c r="CP70" s="27"/>
    </row>
    <row r="71" spans="1:94" ht="12.75" hidden="1" customHeight="1" x14ac:dyDescent="0.2">
      <c r="CL71" s="26"/>
      <c r="CM71" s="26"/>
      <c r="CN71" s="26"/>
      <c r="CO71" s="26"/>
      <c r="CP71" s="27"/>
    </row>
    <row r="72" spans="1:94" ht="13.5" hidden="1" customHeight="1" x14ac:dyDescent="0.2">
      <c r="CL72" s="26"/>
      <c r="CM72" s="26"/>
      <c r="CN72" s="26"/>
      <c r="CO72" s="26"/>
      <c r="CP72" s="27"/>
    </row>
    <row r="73" spans="1:94" s="33" customFormat="1" ht="132" hidden="1" customHeight="1" x14ac:dyDescent="0.2">
      <c r="A73" s="1"/>
      <c r="B73" s="97"/>
      <c r="C73" s="1"/>
      <c r="D73" s="1"/>
      <c r="E73" s="1"/>
      <c r="F73" s="1"/>
      <c r="G73" s="1"/>
      <c r="H73" s="1"/>
      <c r="I73" s="97"/>
      <c r="J73" s="98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640" t="s">
        <v>37</v>
      </c>
      <c r="CM73" s="301"/>
      <c r="CN73" s="640" t="s">
        <v>38</v>
      </c>
      <c r="CO73" s="241"/>
      <c r="CP73" s="102" t="s">
        <v>68</v>
      </c>
    </row>
    <row r="74" spans="1:94" s="33" customFormat="1" ht="68.25" hidden="1" customHeight="1" x14ac:dyDescent="0.2">
      <c r="A74" s="1"/>
      <c r="B74" s="97"/>
      <c r="C74" s="1"/>
      <c r="D74" s="1"/>
      <c r="E74" s="1"/>
      <c r="F74" s="1"/>
      <c r="G74" s="1"/>
      <c r="H74" s="1"/>
      <c r="I74" s="97"/>
      <c r="J74" s="9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641"/>
      <c r="CM74" s="302"/>
      <c r="CN74" s="641"/>
      <c r="CO74" s="642" t="s">
        <v>69</v>
      </c>
      <c r="CP74" s="669" t="s">
        <v>70</v>
      </c>
    </row>
    <row r="75" spans="1:94" s="33" customFormat="1" ht="13.5" hidden="1" customHeight="1" x14ac:dyDescent="0.2">
      <c r="A75" s="1"/>
      <c r="B75" s="97"/>
      <c r="C75" s="1"/>
      <c r="D75" s="1"/>
      <c r="E75" s="1"/>
      <c r="F75" s="1"/>
      <c r="G75" s="1"/>
      <c r="H75" s="1"/>
      <c r="I75" s="97"/>
      <c r="J75" s="9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641"/>
      <c r="CM75" s="302"/>
      <c r="CN75" s="641"/>
      <c r="CO75" s="642"/>
      <c r="CP75" s="669"/>
    </row>
    <row r="76" spans="1:94" s="33" customFormat="1" ht="13.5" hidden="1" customHeight="1" x14ac:dyDescent="0.2">
      <c r="A76" s="1"/>
      <c r="B76" s="97"/>
      <c r="C76" s="1"/>
      <c r="D76" s="1"/>
      <c r="E76" s="1"/>
      <c r="F76" s="1"/>
      <c r="G76" s="1"/>
      <c r="H76" s="1"/>
      <c r="I76" s="97"/>
      <c r="J76" s="9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641"/>
      <c r="CM76" s="302"/>
      <c r="CN76" s="641"/>
      <c r="CO76" s="642"/>
      <c r="CP76" s="669"/>
    </row>
    <row r="77" spans="1:94" s="33" customFormat="1" ht="12.75" hidden="1" customHeight="1" x14ac:dyDescent="0.2">
      <c r="A77" s="1"/>
      <c r="B77" s="97"/>
      <c r="C77" s="1"/>
      <c r="D77" s="1"/>
      <c r="E77" s="1"/>
      <c r="F77" s="1"/>
      <c r="G77" s="1"/>
      <c r="H77" s="1"/>
      <c r="I77" s="97"/>
      <c r="J77" s="9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641"/>
      <c r="CM77" s="302"/>
      <c r="CN77" s="641"/>
      <c r="CO77" s="642"/>
      <c r="CP77" s="669"/>
    </row>
    <row r="78" spans="1:94" s="33" customFormat="1" ht="12.75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641"/>
      <c r="CM78" s="302"/>
      <c r="CN78" s="641"/>
      <c r="CO78" s="642"/>
      <c r="CP78" s="669"/>
    </row>
    <row r="79" spans="1:94" s="33" customFormat="1" ht="99.9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641"/>
      <c r="CM79" s="302"/>
      <c r="CN79" s="641"/>
      <c r="CO79" s="643"/>
      <c r="CP79" s="670"/>
    </row>
    <row r="80" spans="1:94" s="44" customFormat="1" ht="20.100000000000001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641"/>
      <c r="CM80" s="302"/>
      <c r="CN80" s="641"/>
      <c r="CO80" s="671" t="s">
        <v>66</v>
      </c>
      <c r="CP80" s="672"/>
    </row>
    <row r="81" spans="90:94" ht="12.75" hidden="1" customHeight="1" x14ac:dyDescent="0.2">
      <c r="CL81" s="56"/>
      <c r="CM81" s="56"/>
      <c r="CN81" s="56"/>
      <c r="CO81" s="632"/>
      <c r="CP81" s="633"/>
    </row>
    <row r="82" spans="90:94" ht="12.75" hidden="1" customHeight="1" x14ac:dyDescent="0.2">
      <c r="CL82" s="67"/>
      <c r="CM82" s="67"/>
      <c r="CN82" s="67"/>
      <c r="CO82" s="626"/>
      <c r="CP82" s="627"/>
    </row>
    <row r="83" spans="90:94" ht="12.75" hidden="1" customHeight="1" x14ac:dyDescent="0.2">
      <c r="CL83" s="67"/>
      <c r="CM83" s="67"/>
      <c r="CN83" s="67"/>
      <c r="CO83" s="626"/>
      <c r="CP83" s="627"/>
    </row>
    <row r="84" spans="90:94" ht="12.75" hidden="1" customHeight="1" x14ac:dyDescent="0.2">
      <c r="CL84" s="67"/>
      <c r="CM84" s="67"/>
      <c r="CN84" s="67"/>
      <c r="CO84" s="626"/>
      <c r="CP84" s="627"/>
    </row>
    <row r="85" spans="90:94" ht="13.5" hidden="1" customHeight="1" x14ac:dyDescent="0.2">
      <c r="CL85" s="80"/>
      <c r="CM85" s="80"/>
      <c r="CN85" s="80"/>
      <c r="CO85" s="628"/>
      <c r="CP85" s="629"/>
    </row>
    <row r="86" spans="90:94" ht="12.75" hidden="1" customHeight="1" x14ac:dyDescent="0.2">
      <c r="CL86" s="56"/>
      <c r="CM86" s="56"/>
      <c r="CN86" s="56"/>
      <c r="CO86" s="632"/>
      <c r="CP86" s="633"/>
    </row>
    <row r="87" spans="90:94" ht="12.75" hidden="1" customHeight="1" x14ac:dyDescent="0.2">
      <c r="CL87" s="67"/>
      <c r="CM87" s="67"/>
      <c r="CN87" s="67"/>
      <c r="CO87" s="626"/>
      <c r="CP87" s="627"/>
    </row>
    <row r="88" spans="90:94" ht="12.75" hidden="1" customHeight="1" x14ac:dyDescent="0.2">
      <c r="CL88" s="67"/>
      <c r="CM88" s="67"/>
      <c r="CN88" s="67"/>
      <c r="CO88" s="626"/>
      <c r="CP88" s="627"/>
    </row>
    <row r="89" spans="90:94" ht="12.75" hidden="1" customHeight="1" x14ac:dyDescent="0.2">
      <c r="CL89" s="67"/>
      <c r="CM89" s="67"/>
      <c r="CN89" s="67"/>
      <c r="CO89" s="626"/>
      <c r="CP89" s="627"/>
    </row>
    <row r="90" spans="90:94" ht="13.5" hidden="1" customHeight="1" x14ac:dyDescent="0.2">
      <c r="CL90" s="80"/>
      <c r="CM90" s="80"/>
      <c r="CN90" s="80"/>
      <c r="CO90" s="628"/>
      <c r="CP90" s="629"/>
    </row>
    <row r="91" spans="90:94" ht="12.75" hidden="1" customHeight="1" x14ac:dyDescent="0.2">
      <c r="CL91" s="56"/>
      <c r="CM91" s="56"/>
      <c r="CN91" s="56"/>
      <c r="CO91" s="632"/>
      <c r="CP91" s="633"/>
    </row>
    <row r="92" spans="90:94" ht="12.75" hidden="1" customHeight="1" x14ac:dyDescent="0.2">
      <c r="CL92" s="67"/>
      <c r="CM92" s="67"/>
      <c r="CN92" s="67"/>
      <c r="CO92" s="626"/>
      <c r="CP92" s="627"/>
    </row>
    <row r="93" spans="90:94" ht="12.75" hidden="1" customHeight="1" x14ac:dyDescent="0.2">
      <c r="CL93" s="67"/>
      <c r="CM93" s="67"/>
      <c r="CN93" s="67"/>
      <c r="CO93" s="626"/>
      <c r="CP93" s="627"/>
    </row>
    <row r="94" spans="90:94" ht="12.75" hidden="1" customHeight="1" x14ac:dyDescent="0.2">
      <c r="CL94" s="67"/>
      <c r="CM94" s="67"/>
      <c r="CN94" s="67"/>
      <c r="CO94" s="626"/>
      <c r="CP94" s="627"/>
    </row>
    <row r="95" spans="90:94" ht="13.5" hidden="1" customHeight="1" x14ac:dyDescent="0.2">
      <c r="CL95" s="80"/>
      <c r="CM95" s="80"/>
      <c r="CN95" s="80"/>
      <c r="CO95" s="628"/>
      <c r="CP95" s="629"/>
    </row>
    <row r="96" spans="90:94" ht="12.75" hidden="1" customHeight="1" x14ac:dyDescent="0.2">
      <c r="CL96" s="56"/>
      <c r="CM96" s="56"/>
      <c r="CN96" s="56"/>
      <c r="CO96" s="632"/>
      <c r="CP96" s="633"/>
    </row>
    <row r="97" spans="90:94" ht="12.75" hidden="1" customHeight="1" x14ac:dyDescent="0.2">
      <c r="CL97" s="67"/>
      <c r="CM97" s="67"/>
      <c r="CN97" s="67"/>
      <c r="CO97" s="626"/>
      <c r="CP97" s="627"/>
    </row>
    <row r="98" spans="90:94" ht="12.75" hidden="1" customHeight="1" x14ac:dyDescent="0.2">
      <c r="CL98" s="67"/>
      <c r="CM98" s="67"/>
      <c r="CN98" s="67"/>
      <c r="CO98" s="626"/>
      <c r="CP98" s="627"/>
    </row>
    <row r="99" spans="90:94" ht="12.75" hidden="1" customHeight="1" x14ac:dyDescent="0.2">
      <c r="CL99" s="67"/>
      <c r="CM99" s="67"/>
      <c r="CN99" s="67"/>
      <c r="CO99" s="626"/>
      <c r="CP99" s="627"/>
    </row>
    <row r="100" spans="90:94" ht="13.5" hidden="1" customHeight="1" x14ac:dyDescent="0.2">
      <c r="CL100" s="80"/>
      <c r="CM100" s="80"/>
      <c r="CN100" s="80"/>
      <c r="CO100" s="628"/>
      <c r="CP100" s="629"/>
    </row>
    <row r="101" spans="90:94" ht="12.75" hidden="1" customHeight="1" x14ac:dyDescent="0.2">
      <c r="CL101" s="56"/>
      <c r="CM101" s="56"/>
      <c r="CN101" s="56"/>
      <c r="CO101" s="632"/>
      <c r="CP101" s="633"/>
    </row>
    <row r="102" spans="90:94" ht="12.75" hidden="1" customHeight="1" x14ac:dyDescent="0.2">
      <c r="CL102" s="67"/>
      <c r="CM102" s="67"/>
      <c r="CN102" s="67"/>
      <c r="CO102" s="626"/>
      <c r="CP102" s="627"/>
    </row>
    <row r="103" spans="90:94" ht="12.75" hidden="1" customHeight="1" x14ac:dyDescent="0.2">
      <c r="CL103" s="67"/>
      <c r="CM103" s="67"/>
      <c r="CN103" s="67"/>
      <c r="CO103" s="626"/>
      <c r="CP103" s="627"/>
    </row>
    <row r="104" spans="90:94" ht="12.75" hidden="1" customHeight="1" x14ac:dyDescent="0.2">
      <c r="CL104" s="67"/>
      <c r="CM104" s="67"/>
      <c r="CN104" s="67"/>
      <c r="CO104" s="626"/>
      <c r="CP104" s="627"/>
    </row>
    <row r="105" spans="90:94" ht="13.5" hidden="1" customHeight="1" x14ac:dyDescent="0.2">
      <c r="CL105" s="80"/>
      <c r="CM105" s="80"/>
      <c r="CN105" s="80"/>
      <c r="CO105" s="628"/>
      <c r="CP105" s="629"/>
    </row>
    <row r="106" spans="90:94" ht="12.75" hidden="1" customHeight="1" x14ac:dyDescent="0.2">
      <c r="CL106" s="56"/>
      <c r="CM106" s="56"/>
      <c r="CN106" s="56"/>
      <c r="CO106" s="632"/>
      <c r="CP106" s="633"/>
    </row>
    <row r="107" spans="90:94" ht="12.75" hidden="1" customHeight="1" x14ac:dyDescent="0.2">
      <c r="CL107" s="67"/>
      <c r="CM107" s="67"/>
      <c r="CN107" s="67"/>
      <c r="CO107" s="626"/>
      <c r="CP107" s="627"/>
    </row>
    <row r="108" spans="90:94" ht="12.75" hidden="1" customHeight="1" x14ac:dyDescent="0.2">
      <c r="CL108" s="67"/>
      <c r="CM108" s="67"/>
      <c r="CN108" s="67"/>
      <c r="CO108" s="626"/>
      <c r="CP108" s="627"/>
    </row>
    <row r="109" spans="90:94" ht="12.75" hidden="1" customHeight="1" x14ac:dyDescent="0.2">
      <c r="CL109" s="67"/>
      <c r="CM109" s="67"/>
      <c r="CN109" s="67"/>
      <c r="CO109" s="626"/>
      <c r="CP109" s="627"/>
    </row>
    <row r="110" spans="90:94" ht="13.5" hidden="1" customHeight="1" x14ac:dyDescent="0.2">
      <c r="CL110" s="80"/>
      <c r="CM110" s="80"/>
      <c r="CN110" s="80"/>
      <c r="CO110" s="628"/>
      <c r="CP110" s="629"/>
    </row>
    <row r="111" spans="90:94" ht="12.75" hidden="1" customHeight="1" x14ac:dyDescent="0.2">
      <c r="CL111" s="56"/>
      <c r="CM111" s="56"/>
      <c r="CN111" s="56"/>
      <c r="CO111" s="632"/>
      <c r="CP111" s="633"/>
    </row>
    <row r="112" spans="90:94" ht="12.75" hidden="1" customHeight="1" x14ac:dyDescent="0.2">
      <c r="CL112" s="67"/>
      <c r="CM112" s="67"/>
      <c r="CN112" s="67"/>
      <c r="CO112" s="626"/>
      <c r="CP112" s="627"/>
    </row>
    <row r="113" spans="90:94" ht="12.75" hidden="1" customHeight="1" x14ac:dyDescent="0.2">
      <c r="CL113" s="67"/>
      <c r="CM113" s="67"/>
      <c r="CN113" s="67"/>
      <c r="CO113" s="626"/>
      <c r="CP113" s="627"/>
    </row>
    <row r="114" spans="90:94" ht="12.75" hidden="1" customHeight="1" x14ac:dyDescent="0.2">
      <c r="CL114" s="67"/>
      <c r="CM114" s="67"/>
      <c r="CN114" s="67"/>
      <c r="CO114" s="626"/>
      <c r="CP114" s="627"/>
    </row>
    <row r="115" spans="90:94" ht="13.5" hidden="1" customHeight="1" x14ac:dyDescent="0.2">
      <c r="CL115" s="80"/>
      <c r="CM115" s="80"/>
      <c r="CN115" s="80"/>
      <c r="CO115" s="628"/>
      <c r="CP115" s="629"/>
    </row>
    <row r="116" spans="90:94" ht="12.75" hidden="1" customHeight="1" x14ac:dyDescent="0.2">
      <c r="CL116" s="56"/>
      <c r="CM116" s="56"/>
      <c r="CN116" s="56"/>
      <c r="CO116" s="632"/>
      <c r="CP116" s="633"/>
    </row>
    <row r="117" spans="90:94" ht="12.75" hidden="1" customHeight="1" x14ac:dyDescent="0.2">
      <c r="CL117" s="67"/>
      <c r="CM117" s="67"/>
      <c r="CN117" s="67"/>
      <c r="CO117" s="626"/>
      <c r="CP117" s="627"/>
    </row>
    <row r="118" spans="90:94" ht="12.75" hidden="1" customHeight="1" x14ac:dyDescent="0.2">
      <c r="CL118" s="67"/>
      <c r="CM118" s="67"/>
      <c r="CN118" s="67"/>
      <c r="CO118" s="626"/>
      <c r="CP118" s="627"/>
    </row>
    <row r="119" spans="90:94" ht="12.75" hidden="1" customHeight="1" x14ac:dyDescent="0.2">
      <c r="CL119" s="67"/>
      <c r="CM119" s="67"/>
      <c r="CN119" s="67"/>
      <c r="CO119" s="626"/>
      <c r="CP119" s="627"/>
    </row>
    <row r="120" spans="90:94" ht="13.5" hidden="1" customHeight="1" x14ac:dyDescent="0.2">
      <c r="CL120" s="80"/>
      <c r="CM120" s="80"/>
      <c r="CN120" s="80"/>
      <c r="CO120" s="628"/>
      <c r="CP120" s="629"/>
    </row>
    <row r="121" spans="90:94" ht="12.75" hidden="1" customHeight="1" x14ac:dyDescent="0.2">
      <c r="CL121" s="56"/>
      <c r="CM121" s="56"/>
      <c r="CN121" s="56"/>
      <c r="CO121" s="632"/>
      <c r="CP121" s="633"/>
    </row>
    <row r="122" spans="90:94" ht="12.75" hidden="1" customHeight="1" x14ac:dyDescent="0.2">
      <c r="CL122" s="67"/>
      <c r="CM122" s="67"/>
      <c r="CN122" s="67"/>
      <c r="CO122" s="626"/>
      <c r="CP122" s="627"/>
    </row>
    <row r="123" spans="90:94" ht="12.75" hidden="1" customHeight="1" x14ac:dyDescent="0.2">
      <c r="CL123" s="67"/>
      <c r="CM123" s="67"/>
      <c r="CN123" s="67"/>
      <c r="CO123" s="626"/>
      <c r="CP123" s="627"/>
    </row>
    <row r="124" spans="90:94" ht="12.75" hidden="1" customHeight="1" x14ac:dyDescent="0.2">
      <c r="CL124" s="67"/>
      <c r="CM124" s="67"/>
      <c r="CN124" s="67"/>
      <c r="CO124" s="626"/>
      <c r="CP124" s="627"/>
    </row>
    <row r="125" spans="90:94" ht="13.5" hidden="1" customHeight="1" x14ac:dyDescent="0.2">
      <c r="CL125" s="80"/>
      <c r="CM125" s="80"/>
      <c r="CN125" s="80"/>
      <c r="CO125" s="628"/>
      <c r="CP125" s="629"/>
    </row>
    <row r="126" spans="90:94" ht="12.75" hidden="1" customHeight="1" x14ac:dyDescent="0.2">
      <c r="CL126" s="56"/>
      <c r="CM126" s="56"/>
      <c r="CN126" s="56"/>
      <c r="CO126" s="632"/>
      <c r="CP126" s="633"/>
    </row>
    <row r="127" spans="90:94" ht="12.75" hidden="1" customHeight="1" x14ac:dyDescent="0.2">
      <c r="CL127" s="67"/>
      <c r="CM127" s="67"/>
      <c r="CN127" s="67"/>
      <c r="CO127" s="626"/>
      <c r="CP127" s="627"/>
    </row>
    <row r="128" spans="90:94" ht="12.75" hidden="1" customHeight="1" x14ac:dyDescent="0.2">
      <c r="CL128" s="67"/>
      <c r="CM128" s="67"/>
      <c r="CN128" s="67"/>
      <c r="CO128" s="626"/>
      <c r="CP128" s="627"/>
    </row>
    <row r="129" spans="90:94" ht="12.75" hidden="1" customHeight="1" x14ac:dyDescent="0.2">
      <c r="CL129" s="67"/>
      <c r="CM129" s="67"/>
      <c r="CN129" s="67"/>
      <c r="CO129" s="626"/>
      <c r="CP129" s="627"/>
    </row>
    <row r="130" spans="90:94" ht="13.5" hidden="1" customHeight="1" x14ac:dyDescent="0.2">
      <c r="CL130" s="80"/>
      <c r="CM130" s="80"/>
      <c r="CN130" s="80"/>
      <c r="CO130" s="628"/>
      <c r="CP130" s="629"/>
    </row>
    <row r="131" spans="90:94" ht="13.5" hidden="1" customHeight="1" x14ac:dyDescent="0.2">
      <c r="CL131" s="92"/>
      <c r="CM131" s="92"/>
      <c r="CN131" s="92"/>
      <c r="CO131" s="630"/>
      <c r="CP131" s="631"/>
    </row>
    <row r="132" spans="90:94" ht="18.75" hidden="1" customHeight="1" x14ac:dyDescent="0.2">
      <c r="CO132" s="94" t="e">
        <f>#REF!</f>
        <v>#REF!</v>
      </c>
      <c r="CP132" s="103">
        <f ca="1">NOW()</f>
        <v>41976.371796527776</v>
      </c>
    </row>
    <row r="133" spans="90:94" ht="0" hidden="1" customHeight="1" x14ac:dyDescent="0.2"/>
    <row r="134" spans="90:94" ht="0" hidden="1" customHeight="1" x14ac:dyDescent="0.2"/>
    <row r="135" spans="90:94" ht="0" hidden="1" customHeight="1" x14ac:dyDescent="0.2"/>
    <row r="136" spans="90:94" ht="0" hidden="1" customHeight="1" x14ac:dyDescent="0.2"/>
    <row r="137" spans="90:94" ht="0" hidden="1" customHeight="1" x14ac:dyDescent="0.2"/>
  </sheetData>
  <mergeCells count="258">
    <mergeCell ref="BB63:BC63"/>
    <mergeCell ref="S1:V1"/>
    <mergeCell ref="CL1:CO1"/>
    <mergeCell ref="S2:V2"/>
    <mergeCell ref="X2:BZ2"/>
    <mergeCell ref="CL2:CO2"/>
    <mergeCell ref="X3:BZ4"/>
    <mergeCell ref="CD7:CD14"/>
    <mergeCell ref="B5:CP5"/>
    <mergeCell ref="B6:CP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CI61:CK61"/>
    <mergeCell ref="CF61:CH61"/>
    <mergeCell ref="BN7:BN14"/>
    <mergeCell ref="AW7:AW14"/>
    <mergeCell ref="AX7:AX14"/>
    <mergeCell ref="AR10:AR12"/>
    <mergeCell ref="AP10:AP12"/>
    <mergeCell ref="AS10:AS12"/>
    <mergeCell ref="AY10:AZ12"/>
    <mergeCell ref="AQ10:AQ12"/>
    <mergeCell ref="AP13:AP14"/>
    <mergeCell ref="AY7:AZ7"/>
    <mergeCell ref="BA7:BC8"/>
    <mergeCell ref="BD7:BD14"/>
    <mergeCell ref="BE7:BG12"/>
    <mergeCell ref="BB13:BB14"/>
    <mergeCell ref="BC13:BC14"/>
    <mergeCell ref="BE13:BG13"/>
    <mergeCell ref="BB11:BB12"/>
    <mergeCell ref="BC11:BC12"/>
    <mergeCell ref="J10:J12"/>
    <mergeCell ref="K10:K12"/>
    <mergeCell ref="L10:L12"/>
    <mergeCell ref="M10:M12"/>
    <mergeCell ref="N10:N12"/>
    <mergeCell ref="O10:O12"/>
    <mergeCell ref="CN7:CN14"/>
    <mergeCell ref="CO7:CP7"/>
    <mergeCell ref="AY8:AZ9"/>
    <mergeCell ref="CO8:CO13"/>
    <mergeCell ref="CP8:CP13"/>
    <mergeCell ref="BA9:BA14"/>
    <mergeCell ref="BB9:BC10"/>
    <mergeCell ref="BH9:BH14"/>
    <mergeCell ref="BI9:BI14"/>
    <mergeCell ref="AZ13:AZ14"/>
    <mergeCell ref="CB7:CB14"/>
    <mergeCell ref="CC7:CC14"/>
    <mergeCell ref="CE7:CE14"/>
    <mergeCell ref="CF7:CH14"/>
    <mergeCell ref="CI7:CK14"/>
    <mergeCell ref="CL7:CL14"/>
    <mergeCell ref="BU7:BU14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AO13:AO14"/>
    <mergeCell ref="P13:P14"/>
    <mergeCell ref="P10:P12"/>
    <mergeCell ref="Q10:Q12"/>
    <mergeCell ref="R10:R14"/>
    <mergeCell ref="S10:S14"/>
    <mergeCell ref="T10:T14"/>
    <mergeCell ref="U10:U14"/>
    <mergeCell ref="AC13:AC14"/>
    <mergeCell ref="AD13:AD14"/>
    <mergeCell ref="V10:V12"/>
    <mergeCell ref="Q13:Q14"/>
    <mergeCell ref="V13:V14"/>
    <mergeCell ref="AE13:AE14"/>
    <mergeCell ref="W13:W14"/>
    <mergeCell ref="X13:X14"/>
    <mergeCell ref="Y13:Y14"/>
    <mergeCell ref="Z13:Z14"/>
    <mergeCell ref="AA13:AA14"/>
    <mergeCell ref="AB13:AB14"/>
    <mergeCell ref="W10:W12"/>
    <mergeCell ref="X10:X12"/>
    <mergeCell ref="Y10:Y12"/>
    <mergeCell ref="AF13:AF14"/>
    <mergeCell ref="AG13:AG14"/>
    <mergeCell ref="AH13:AH14"/>
    <mergeCell ref="AI13:AI14"/>
    <mergeCell ref="AJ13:AJ14"/>
    <mergeCell ref="AK13:AK14"/>
    <mergeCell ref="AL13:AL14"/>
    <mergeCell ref="AM13:AM14"/>
    <mergeCell ref="AN13:AN14"/>
    <mergeCell ref="CO17:CP17"/>
    <mergeCell ref="CO18:CP18"/>
    <mergeCell ref="CO19:CP19"/>
    <mergeCell ref="AQ13:AQ14"/>
    <mergeCell ref="AR13:AR14"/>
    <mergeCell ref="AS13:AS14"/>
    <mergeCell ref="AY13:AY14"/>
    <mergeCell ref="BW7:BW14"/>
    <mergeCell ref="BX7:BX14"/>
    <mergeCell ref="BZ7:BZ14"/>
    <mergeCell ref="CA7:CA14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BL7:BL14"/>
    <mergeCell ref="AU7:AU14"/>
    <mergeCell ref="AV7:AV14"/>
    <mergeCell ref="BM7:BM14"/>
    <mergeCell ref="CM7:CM14"/>
    <mergeCell ref="BY7:BY14"/>
    <mergeCell ref="BV7:BV14"/>
    <mergeCell ref="CO32:CP32"/>
    <mergeCell ref="CO33:CP33"/>
    <mergeCell ref="CO34:CP34"/>
    <mergeCell ref="CO35:CP35"/>
    <mergeCell ref="CO36:CP36"/>
    <mergeCell ref="CO37:CP37"/>
    <mergeCell ref="CO26:CP26"/>
    <mergeCell ref="CO27:CP27"/>
    <mergeCell ref="CO28:CP28"/>
    <mergeCell ref="CO29:CP29"/>
    <mergeCell ref="CO30:CP30"/>
    <mergeCell ref="CO31:CP31"/>
    <mergeCell ref="CO20:CP20"/>
    <mergeCell ref="CO21:CP21"/>
    <mergeCell ref="CO22:CP22"/>
    <mergeCell ref="CO23:CP23"/>
    <mergeCell ref="CO24:CP24"/>
    <mergeCell ref="CO25:CP25"/>
    <mergeCell ref="CO14:CP14"/>
    <mergeCell ref="CO15:CP15"/>
    <mergeCell ref="CO16:CP16"/>
    <mergeCell ref="CO44:CP44"/>
    <mergeCell ref="CO45:CP45"/>
    <mergeCell ref="CO46:CP46"/>
    <mergeCell ref="CO47:CP47"/>
    <mergeCell ref="CO48:CP48"/>
    <mergeCell ref="CO49:CP49"/>
    <mergeCell ref="CO38:CP38"/>
    <mergeCell ref="CO39:CP39"/>
    <mergeCell ref="CO40:CP40"/>
    <mergeCell ref="CO41:CP41"/>
    <mergeCell ref="CO42:CP42"/>
    <mergeCell ref="CO43:CP43"/>
    <mergeCell ref="CO56:CP56"/>
    <mergeCell ref="CO57:CP57"/>
    <mergeCell ref="CO58:CP58"/>
    <mergeCell ref="CO59:CP59"/>
    <mergeCell ref="CO50:CP50"/>
    <mergeCell ref="CO51:CP51"/>
    <mergeCell ref="CO52:CP52"/>
    <mergeCell ref="CO53:CP53"/>
    <mergeCell ref="CO54:CP54"/>
    <mergeCell ref="CO55:CP55"/>
    <mergeCell ref="CL73:CL80"/>
    <mergeCell ref="CN73:CN80"/>
    <mergeCell ref="CO74:CO79"/>
    <mergeCell ref="CP74:CP79"/>
    <mergeCell ref="CO80:CP80"/>
    <mergeCell ref="CO81:CP81"/>
    <mergeCell ref="CO60:CP60"/>
    <mergeCell ref="CL67:CO67"/>
    <mergeCell ref="CL68:CO68"/>
    <mergeCell ref="CO61:CP61"/>
    <mergeCell ref="CO88:CP88"/>
    <mergeCell ref="CO89:CP89"/>
    <mergeCell ref="CO90:CP90"/>
    <mergeCell ref="CO91:CP91"/>
    <mergeCell ref="CO92:CP92"/>
    <mergeCell ref="CO93:CP93"/>
    <mergeCell ref="CO82:CP82"/>
    <mergeCell ref="CO83:CP83"/>
    <mergeCell ref="CO84:CP84"/>
    <mergeCell ref="CO85:CP85"/>
    <mergeCell ref="CO86:CP86"/>
    <mergeCell ref="CO87:CP87"/>
    <mergeCell ref="CO100:CP100"/>
    <mergeCell ref="CO101:CP101"/>
    <mergeCell ref="CO102:CP102"/>
    <mergeCell ref="CO103:CP103"/>
    <mergeCell ref="CO104:CP104"/>
    <mergeCell ref="CO105:CP105"/>
    <mergeCell ref="CO94:CP94"/>
    <mergeCell ref="CO95:CP95"/>
    <mergeCell ref="CO96:CP96"/>
    <mergeCell ref="CO97:CP97"/>
    <mergeCell ref="CO98:CP98"/>
    <mergeCell ref="CO99:CP99"/>
    <mergeCell ref="CO115:CP115"/>
    <mergeCell ref="CO116:CP116"/>
    <mergeCell ref="CO117:CP117"/>
    <mergeCell ref="CO106:CP106"/>
    <mergeCell ref="CO107:CP107"/>
    <mergeCell ref="CO108:CP108"/>
    <mergeCell ref="CO109:CP109"/>
    <mergeCell ref="CO110:CP110"/>
    <mergeCell ref="CO111:CP111"/>
    <mergeCell ref="B62:E62"/>
    <mergeCell ref="CF63:CH63"/>
    <mergeCell ref="CI63:CK63"/>
    <mergeCell ref="CO63:CP63"/>
    <mergeCell ref="B61:E61"/>
    <mergeCell ref="B63:E63"/>
    <mergeCell ref="CF60:CH60"/>
    <mergeCell ref="CO130:CP130"/>
    <mergeCell ref="CO131:CP131"/>
    <mergeCell ref="CO124:CP124"/>
    <mergeCell ref="CO125:CP125"/>
    <mergeCell ref="CO126:CP126"/>
    <mergeCell ref="CO127:CP127"/>
    <mergeCell ref="CO128:CP128"/>
    <mergeCell ref="CO129:CP129"/>
    <mergeCell ref="CO118:CP118"/>
    <mergeCell ref="CO119:CP119"/>
    <mergeCell ref="CO120:CP120"/>
    <mergeCell ref="CO121:CP121"/>
    <mergeCell ref="CO122:CP122"/>
    <mergeCell ref="CO123:CP123"/>
    <mergeCell ref="CO112:CP112"/>
    <mergeCell ref="CO113:CP113"/>
    <mergeCell ref="CO114:CP114"/>
  </mergeCells>
  <pageMargins left="1.5" right="0.5" top="1.75" bottom="1.5" header="0.5" footer="0.5"/>
  <pageSetup paperSize="153" scale="95" orientation="landscape" r:id="rId1"/>
  <ignoredErrors>
    <ignoredError sqref="V60:AC6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CL137"/>
  <sheetViews>
    <sheetView topLeftCell="A34" zoomScale="85" zoomScaleNormal="85" workbookViewId="0">
      <selection activeCell="AS26" sqref="AS26"/>
    </sheetView>
  </sheetViews>
  <sheetFormatPr defaultColWidth="0" defaultRowHeight="0" customHeight="1" zeroHeight="1" x14ac:dyDescent="0.2"/>
  <cols>
    <col min="1" max="1" width="3.42578125" style="1" customWidth="1"/>
    <col min="2" max="2" width="15.85546875" style="97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97" customWidth="1"/>
    <col min="10" max="10" width="3.7109375" style="98" customWidth="1"/>
    <col min="11" max="42" width="3.7109375" style="1" customWidth="1"/>
    <col min="43" max="44" width="7.7109375" style="1" customWidth="1"/>
    <col min="45" max="46" width="6.7109375" style="1" customWidth="1"/>
    <col min="47" max="50" width="3.7109375" style="1" customWidth="1"/>
    <col min="51" max="52" width="6.7109375" style="1" customWidth="1"/>
    <col min="53" max="53" width="7.85546875" style="1" customWidth="1"/>
    <col min="54" max="54" width="8" style="1" bestFit="1" customWidth="1"/>
    <col min="55" max="64" width="6.7109375" style="1" customWidth="1"/>
    <col min="65" max="76" width="3.28515625" style="1" customWidth="1"/>
    <col min="77" max="78" width="9.140625" style="1" customWidth="1"/>
    <col min="79" max="79" width="14.7109375" style="1" customWidth="1"/>
    <col min="80" max="80" width="17.5703125" style="1" customWidth="1"/>
    <col min="81" max="81" width="9.7109375" style="1" customWidth="1"/>
    <col min="82" max="258" width="0" style="1" hidden="1"/>
    <col min="259" max="259" width="3.42578125" style="1" customWidth="1"/>
    <col min="260" max="260" width="12.5703125" style="1" bestFit="1" customWidth="1"/>
    <col min="261" max="261" width="3.7109375" style="1" customWidth="1"/>
    <col min="262" max="263" width="4.28515625" style="1" customWidth="1"/>
    <col min="264" max="266" width="6.7109375" style="1" customWidth="1"/>
    <col min="267" max="267" width="4.85546875" style="1" customWidth="1"/>
    <col min="268" max="299" width="3.7109375" style="1" customWidth="1"/>
    <col min="300" max="301" width="7.7109375" style="1" customWidth="1"/>
    <col min="302" max="303" width="6.7109375" style="1" customWidth="1"/>
    <col min="304" max="307" width="3.7109375" style="1" customWidth="1"/>
    <col min="308" max="321" width="6.7109375" style="1" customWidth="1"/>
    <col min="322" max="333" width="3.28515625" style="1" customWidth="1"/>
    <col min="334" max="335" width="9.140625" style="1" customWidth="1"/>
    <col min="336" max="336" width="14.7109375" style="1" customWidth="1"/>
    <col min="337" max="337" width="17.5703125" style="1" customWidth="1"/>
    <col min="338" max="338" width="9.7109375" style="1" customWidth="1"/>
    <col min="339" max="514" width="0" style="1" hidden="1"/>
    <col min="515" max="515" width="3.42578125" style="1" customWidth="1"/>
    <col min="516" max="516" width="12.5703125" style="1" bestFit="1" customWidth="1"/>
    <col min="517" max="517" width="3.7109375" style="1" customWidth="1"/>
    <col min="518" max="519" width="4.28515625" style="1" customWidth="1"/>
    <col min="520" max="522" width="6.7109375" style="1" customWidth="1"/>
    <col min="523" max="523" width="4.85546875" style="1" customWidth="1"/>
    <col min="524" max="555" width="3.7109375" style="1" customWidth="1"/>
    <col min="556" max="557" width="7.7109375" style="1" customWidth="1"/>
    <col min="558" max="559" width="6.7109375" style="1" customWidth="1"/>
    <col min="560" max="563" width="3.7109375" style="1" customWidth="1"/>
    <col min="564" max="577" width="6.7109375" style="1" customWidth="1"/>
    <col min="578" max="589" width="3.28515625" style="1" customWidth="1"/>
    <col min="590" max="591" width="9.140625" style="1" customWidth="1"/>
    <col min="592" max="592" width="14.7109375" style="1" customWidth="1"/>
    <col min="593" max="593" width="17.5703125" style="1" customWidth="1"/>
    <col min="594" max="594" width="9.7109375" style="1" customWidth="1"/>
    <col min="595" max="770" width="0" style="1" hidden="1"/>
    <col min="771" max="771" width="3.42578125" style="1" customWidth="1"/>
    <col min="772" max="772" width="12.5703125" style="1" bestFit="1" customWidth="1"/>
    <col min="773" max="773" width="3.7109375" style="1" customWidth="1"/>
    <col min="774" max="775" width="4.28515625" style="1" customWidth="1"/>
    <col min="776" max="778" width="6.7109375" style="1" customWidth="1"/>
    <col min="779" max="779" width="4.85546875" style="1" customWidth="1"/>
    <col min="780" max="811" width="3.7109375" style="1" customWidth="1"/>
    <col min="812" max="813" width="7.7109375" style="1" customWidth="1"/>
    <col min="814" max="815" width="6.7109375" style="1" customWidth="1"/>
    <col min="816" max="819" width="3.7109375" style="1" customWidth="1"/>
    <col min="820" max="833" width="6.7109375" style="1" customWidth="1"/>
    <col min="834" max="845" width="3.28515625" style="1" customWidth="1"/>
    <col min="846" max="847" width="9.140625" style="1" customWidth="1"/>
    <col min="848" max="848" width="14.7109375" style="1" customWidth="1"/>
    <col min="849" max="849" width="17.5703125" style="1" customWidth="1"/>
    <col min="850" max="850" width="9.7109375" style="1" customWidth="1"/>
    <col min="851" max="1026" width="0" style="1" hidden="1"/>
    <col min="1027" max="1027" width="3.42578125" style="1" customWidth="1"/>
    <col min="1028" max="1028" width="12.5703125" style="1" bestFit="1" customWidth="1"/>
    <col min="1029" max="1029" width="3.7109375" style="1" customWidth="1"/>
    <col min="1030" max="1031" width="4.28515625" style="1" customWidth="1"/>
    <col min="1032" max="1034" width="6.7109375" style="1" customWidth="1"/>
    <col min="1035" max="1035" width="4.85546875" style="1" customWidth="1"/>
    <col min="1036" max="1067" width="3.7109375" style="1" customWidth="1"/>
    <col min="1068" max="1069" width="7.7109375" style="1" customWidth="1"/>
    <col min="1070" max="1071" width="6.7109375" style="1" customWidth="1"/>
    <col min="1072" max="1075" width="3.7109375" style="1" customWidth="1"/>
    <col min="1076" max="1089" width="6.7109375" style="1" customWidth="1"/>
    <col min="1090" max="1101" width="3.28515625" style="1" customWidth="1"/>
    <col min="1102" max="1103" width="9.140625" style="1" customWidth="1"/>
    <col min="1104" max="1104" width="14.7109375" style="1" customWidth="1"/>
    <col min="1105" max="1105" width="17.5703125" style="1" customWidth="1"/>
    <col min="1106" max="1106" width="9.7109375" style="1" customWidth="1"/>
    <col min="1107" max="1282" width="0" style="1" hidden="1"/>
    <col min="1283" max="1283" width="3.42578125" style="1" customWidth="1"/>
    <col min="1284" max="1284" width="12.5703125" style="1" bestFit="1" customWidth="1"/>
    <col min="1285" max="1285" width="3.7109375" style="1" customWidth="1"/>
    <col min="1286" max="1287" width="4.28515625" style="1" customWidth="1"/>
    <col min="1288" max="1290" width="6.7109375" style="1" customWidth="1"/>
    <col min="1291" max="1291" width="4.85546875" style="1" customWidth="1"/>
    <col min="1292" max="1323" width="3.7109375" style="1" customWidth="1"/>
    <col min="1324" max="1325" width="7.7109375" style="1" customWidth="1"/>
    <col min="1326" max="1327" width="6.7109375" style="1" customWidth="1"/>
    <col min="1328" max="1331" width="3.7109375" style="1" customWidth="1"/>
    <col min="1332" max="1345" width="6.7109375" style="1" customWidth="1"/>
    <col min="1346" max="1357" width="3.28515625" style="1" customWidth="1"/>
    <col min="1358" max="1359" width="9.140625" style="1" customWidth="1"/>
    <col min="1360" max="1360" width="14.7109375" style="1" customWidth="1"/>
    <col min="1361" max="1361" width="17.5703125" style="1" customWidth="1"/>
    <col min="1362" max="1362" width="9.7109375" style="1" customWidth="1"/>
    <col min="1363" max="1538" width="0" style="1" hidden="1"/>
    <col min="1539" max="1539" width="3.42578125" style="1" customWidth="1"/>
    <col min="1540" max="1540" width="12.5703125" style="1" bestFit="1" customWidth="1"/>
    <col min="1541" max="1541" width="3.7109375" style="1" customWidth="1"/>
    <col min="1542" max="1543" width="4.28515625" style="1" customWidth="1"/>
    <col min="1544" max="1546" width="6.7109375" style="1" customWidth="1"/>
    <col min="1547" max="1547" width="4.85546875" style="1" customWidth="1"/>
    <col min="1548" max="1579" width="3.7109375" style="1" customWidth="1"/>
    <col min="1580" max="1581" width="7.7109375" style="1" customWidth="1"/>
    <col min="1582" max="1583" width="6.7109375" style="1" customWidth="1"/>
    <col min="1584" max="1587" width="3.7109375" style="1" customWidth="1"/>
    <col min="1588" max="1601" width="6.7109375" style="1" customWidth="1"/>
    <col min="1602" max="1613" width="3.28515625" style="1" customWidth="1"/>
    <col min="1614" max="1615" width="9.140625" style="1" customWidth="1"/>
    <col min="1616" max="1616" width="14.7109375" style="1" customWidth="1"/>
    <col min="1617" max="1617" width="17.5703125" style="1" customWidth="1"/>
    <col min="1618" max="1618" width="9.7109375" style="1" customWidth="1"/>
    <col min="1619" max="1794" width="0" style="1" hidden="1"/>
    <col min="1795" max="1795" width="3.42578125" style="1" customWidth="1"/>
    <col min="1796" max="1796" width="12.5703125" style="1" bestFit="1" customWidth="1"/>
    <col min="1797" max="1797" width="3.7109375" style="1" customWidth="1"/>
    <col min="1798" max="1799" width="4.28515625" style="1" customWidth="1"/>
    <col min="1800" max="1802" width="6.7109375" style="1" customWidth="1"/>
    <col min="1803" max="1803" width="4.85546875" style="1" customWidth="1"/>
    <col min="1804" max="1835" width="3.7109375" style="1" customWidth="1"/>
    <col min="1836" max="1837" width="7.7109375" style="1" customWidth="1"/>
    <col min="1838" max="1839" width="6.7109375" style="1" customWidth="1"/>
    <col min="1840" max="1843" width="3.7109375" style="1" customWidth="1"/>
    <col min="1844" max="1857" width="6.7109375" style="1" customWidth="1"/>
    <col min="1858" max="1869" width="3.28515625" style="1" customWidth="1"/>
    <col min="1870" max="1871" width="9.140625" style="1" customWidth="1"/>
    <col min="1872" max="1872" width="14.7109375" style="1" customWidth="1"/>
    <col min="1873" max="1873" width="17.5703125" style="1" customWidth="1"/>
    <col min="1874" max="1874" width="9.7109375" style="1" customWidth="1"/>
    <col min="1875" max="2050" width="0" style="1" hidden="1"/>
    <col min="2051" max="2051" width="3.42578125" style="1" customWidth="1"/>
    <col min="2052" max="2052" width="12.5703125" style="1" bestFit="1" customWidth="1"/>
    <col min="2053" max="2053" width="3.7109375" style="1" customWidth="1"/>
    <col min="2054" max="2055" width="4.28515625" style="1" customWidth="1"/>
    <col min="2056" max="2058" width="6.7109375" style="1" customWidth="1"/>
    <col min="2059" max="2059" width="4.85546875" style="1" customWidth="1"/>
    <col min="2060" max="2091" width="3.7109375" style="1" customWidth="1"/>
    <col min="2092" max="2093" width="7.7109375" style="1" customWidth="1"/>
    <col min="2094" max="2095" width="6.7109375" style="1" customWidth="1"/>
    <col min="2096" max="2099" width="3.7109375" style="1" customWidth="1"/>
    <col min="2100" max="2113" width="6.7109375" style="1" customWidth="1"/>
    <col min="2114" max="2125" width="3.28515625" style="1" customWidth="1"/>
    <col min="2126" max="2127" width="9.140625" style="1" customWidth="1"/>
    <col min="2128" max="2128" width="14.7109375" style="1" customWidth="1"/>
    <col min="2129" max="2129" width="17.5703125" style="1" customWidth="1"/>
    <col min="2130" max="2130" width="9.7109375" style="1" customWidth="1"/>
    <col min="2131" max="2306" width="0" style="1" hidden="1"/>
    <col min="2307" max="2307" width="3.42578125" style="1" customWidth="1"/>
    <col min="2308" max="2308" width="12.5703125" style="1" bestFit="1" customWidth="1"/>
    <col min="2309" max="2309" width="3.7109375" style="1" customWidth="1"/>
    <col min="2310" max="2311" width="4.28515625" style="1" customWidth="1"/>
    <col min="2312" max="2314" width="6.7109375" style="1" customWidth="1"/>
    <col min="2315" max="2315" width="4.85546875" style="1" customWidth="1"/>
    <col min="2316" max="2347" width="3.7109375" style="1" customWidth="1"/>
    <col min="2348" max="2349" width="7.7109375" style="1" customWidth="1"/>
    <col min="2350" max="2351" width="6.7109375" style="1" customWidth="1"/>
    <col min="2352" max="2355" width="3.7109375" style="1" customWidth="1"/>
    <col min="2356" max="2369" width="6.7109375" style="1" customWidth="1"/>
    <col min="2370" max="2381" width="3.28515625" style="1" customWidth="1"/>
    <col min="2382" max="2383" width="9.140625" style="1" customWidth="1"/>
    <col min="2384" max="2384" width="14.7109375" style="1" customWidth="1"/>
    <col min="2385" max="2385" width="17.5703125" style="1" customWidth="1"/>
    <col min="2386" max="2386" width="9.7109375" style="1" customWidth="1"/>
    <col min="2387" max="2562" width="0" style="1" hidden="1"/>
    <col min="2563" max="2563" width="3.42578125" style="1" customWidth="1"/>
    <col min="2564" max="2564" width="12.5703125" style="1" bestFit="1" customWidth="1"/>
    <col min="2565" max="2565" width="3.7109375" style="1" customWidth="1"/>
    <col min="2566" max="2567" width="4.28515625" style="1" customWidth="1"/>
    <col min="2568" max="2570" width="6.7109375" style="1" customWidth="1"/>
    <col min="2571" max="2571" width="4.85546875" style="1" customWidth="1"/>
    <col min="2572" max="2603" width="3.7109375" style="1" customWidth="1"/>
    <col min="2604" max="2605" width="7.7109375" style="1" customWidth="1"/>
    <col min="2606" max="2607" width="6.7109375" style="1" customWidth="1"/>
    <col min="2608" max="2611" width="3.7109375" style="1" customWidth="1"/>
    <col min="2612" max="2625" width="6.7109375" style="1" customWidth="1"/>
    <col min="2626" max="2637" width="3.28515625" style="1" customWidth="1"/>
    <col min="2638" max="2639" width="9.140625" style="1" customWidth="1"/>
    <col min="2640" max="2640" width="14.7109375" style="1" customWidth="1"/>
    <col min="2641" max="2641" width="17.5703125" style="1" customWidth="1"/>
    <col min="2642" max="2642" width="9.7109375" style="1" customWidth="1"/>
    <col min="2643" max="2818" width="0" style="1" hidden="1"/>
    <col min="2819" max="2819" width="3.42578125" style="1" customWidth="1"/>
    <col min="2820" max="2820" width="12.5703125" style="1" bestFit="1" customWidth="1"/>
    <col min="2821" max="2821" width="3.7109375" style="1" customWidth="1"/>
    <col min="2822" max="2823" width="4.28515625" style="1" customWidth="1"/>
    <col min="2824" max="2826" width="6.7109375" style="1" customWidth="1"/>
    <col min="2827" max="2827" width="4.85546875" style="1" customWidth="1"/>
    <col min="2828" max="2859" width="3.7109375" style="1" customWidth="1"/>
    <col min="2860" max="2861" width="7.7109375" style="1" customWidth="1"/>
    <col min="2862" max="2863" width="6.7109375" style="1" customWidth="1"/>
    <col min="2864" max="2867" width="3.7109375" style="1" customWidth="1"/>
    <col min="2868" max="2881" width="6.7109375" style="1" customWidth="1"/>
    <col min="2882" max="2893" width="3.28515625" style="1" customWidth="1"/>
    <col min="2894" max="2895" width="9.140625" style="1" customWidth="1"/>
    <col min="2896" max="2896" width="14.7109375" style="1" customWidth="1"/>
    <col min="2897" max="2897" width="17.5703125" style="1" customWidth="1"/>
    <col min="2898" max="2898" width="9.7109375" style="1" customWidth="1"/>
    <col min="2899" max="3074" width="0" style="1" hidden="1"/>
    <col min="3075" max="3075" width="3.42578125" style="1" customWidth="1"/>
    <col min="3076" max="3076" width="12.5703125" style="1" bestFit="1" customWidth="1"/>
    <col min="3077" max="3077" width="3.7109375" style="1" customWidth="1"/>
    <col min="3078" max="3079" width="4.28515625" style="1" customWidth="1"/>
    <col min="3080" max="3082" width="6.7109375" style="1" customWidth="1"/>
    <col min="3083" max="3083" width="4.85546875" style="1" customWidth="1"/>
    <col min="3084" max="3115" width="3.7109375" style="1" customWidth="1"/>
    <col min="3116" max="3117" width="7.7109375" style="1" customWidth="1"/>
    <col min="3118" max="3119" width="6.7109375" style="1" customWidth="1"/>
    <col min="3120" max="3123" width="3.7109375" style="1" customWidth="1"/>
    <col min="3124" max="3137" width="6.7109375" style="1" customWidth="1"/>
    <col min="3138" max="3149" width="3.28515625" style="1" customWidth="1"/>
    <col min="3150" max="3151" width="9.140625" style="1" customWidth="1"/>
    <col min="3152" max="3152" width="14.7109375" style="1" customWidth="1"/>
    <col min="3153" max="3153" width="17.5703125" style="1" customWidth="1"/>
    <col min="3154" max="3154" width="9.7109375" style="1" customWidth="1"/>
    <col min="3155" max="3330" width="0" style="1" hidden="1"/>
    <col min="3331" max="3331" width="3.42578125" style="1" customWidth="1"/>
    <col min="3332" max="3332" width="12.5703125" style="1" bestFit="1" customWidth="1"/>
    <col min="3333" max="3333" width="3.7109375" style="1" customWidth="1"/>
    <col min="3334" max="3335" width="4.28515625" style="1" customWidth="1"/>
    <col min="3336" max="3338" width="6.7109375" style="1" customWidth="1"/>
    <col min="3339" max="3339" width="4.85546875" style="1" customWidth="1"/>
    <col min="3340" max="3371" width="3.7109375" style="1" customWidth="1"/>
    <col min="3372" max="3373" width="7.7109375" style="1" customWidth="1"/>
    <col min="3374" max="3375" width="6.7109375" style="1" customWidth="1"/>
    <col min="3376" max="3379" width="3.7109375" style="1" customWidth="1"/>
    <col min="3380" max="3393" width="6.7109375" style="1" customWidth="1"/>
    <col min="3394" max="3405" width="3.28515625" style="1" customWidth="1"/>
    <col min="3406" max="3407" width="9.140625" style="1" customWidth="1"/>
    <col min="3408" max="3408" width="14.7109375" style="1" customWidth="1"/>
    <col min="3409" max="3409" width="17.5703125" style="1" customWidth="1"/>
    <col min="3410" max="3410" width="9.7109375" style="1" customWidth="1"/>
    <col min="3411" max="3586" width="0" style="1" hidden="1"/>
    <col min="3587" max="3587" width="3.42578125" style="1" customWidth="1"/>
    <col min="3588" max="3588" width="12.5703125" style="1" bestFit="1" customWidth="1"/>
    <col min="3589" max="3589" width="3.7109375" style="1" customWidth="1"/>
    <col min="3590" max="3591" width="4.28515625" style="1" customWidth="1"/>
    <col min="3592" max="3594" width="6.7109375" style="1" customWidth="1"/>
    <col min="3595" max="3595" width="4.85546875" style="1" customWidth="1"/>
    <col min="3596" max="3627" width="3.7109375" style="1" customWidth="1"/>
    <col min="3628" max="3629" width="7.7109375" style="1" customWidth="1"/>
    <col min="3630" max="3631" width="6.7109375" style="1" customWidth="1"/>
    <col min="3632" max="3635" width="3.7109375" style="1" customWidth="1"/>
    <col min="3636" max="3649" width="6.7109375" style="1" customWidth="1"/>
    <col min="3650" max="3661" width="3.28515625" style="1" customWidth="1"/>
    <col min="3662" max="3663" width="9.140625" style="1" customWidth="1"/>
    <col min="3664" max="3664" width="14.7109375" style="1" customWidth="1"/>
    <col min="3665" max="3665" width="17.5703125" style="1" customWidth="1"/>
    <col min="3666" max="3666" width="9.7109375" style="1" customWidth="1"/>
    <col min="3667" max="3842" width="0" style="1" hidden="1"/>
    <col min="3843" max="3843" width="3.42578125" style="1" customWidth="1"/>
    <col min="3844" max="3844" width="12.5703125" style="1" bestFit="1" customWidth="1"/>
    <col min="3845" max="3845" width="3.7109375" style="1" customWidth="1"/>
    <col min="3846" max="3847" width="4.28515625" style="1" customWidth="1"/>
    <col min="3848" max="3850" width="6.7109375" style="1" customWidth="1"/>
    <col min="3851" max="3851" width="4.85546875" style="1" customWidth="1"/>
    <col min="3852" max="3883" width="3.7109375" style="1" customWidth="1"/>
    <col min="3884" max="3885" width="7.7109375" style="1" customWidth="1"/>
    <col min="3886" max="3887" width="6.7109375" style="1" customWidth="1"/>
    <col min="3888" max="3891" width="3.7109375" style="1" customWidth="1"/>
    <col min="3892" max="3905" width="6.7109375" style="1" customWidth="1"/>
    <col min="3906" max="3917" width="3.28515625" style="1" customWidth="1"/>
    <col min="3918" max="3919" width="9.140625" style="1" customWidth="1"/>
    <col min="3920" max="3920" width="14.7109375" style="1" customWidth="1"/>
    <col min="3921" max="3921" width="17.5703125" style="1" customWidth="1"/>
    <col min="3922" max="3922" width="9.7109375" style="1" customWidth="1"/>
    <col min="3923" max="4098" width="0" style="1" hidden="1"/>
    <col min="4099" max="4099" width="3.42578125" style="1" customWidth="1"/>
    <col min="4100" max="4100" width="12.5703125" style="1" bestFit="1" customWidth="1"/>
    <col min="4101" max="4101" width="3.7109375" style="1" customWidth="1"/>
    <col min="4102" max="4103" width="4.28515625" style="1" customWidth="1"/>
    <col min="4104" max="4106" width="6.7109375" style="1" customWidth="1"/>
    <col min="4107" max="4107" width="4.85546875" style="1" customWidth="1"/>
    <col min="4108" max="4139" width="3.7109375" style="1" customWidth="1"/>
    <col min="4140" max="4141" width="7.7109375" style="1" customWidth="1"/>
    <col min="4142" max="4143" width="6.7109375" style="1" customWidth="1"/>
    <col min="4144" max="4147" width="3.7109375" style="1" customWidth="1"/>
    <col min="4148" max="4161" width="6.7109375" style="1" customWidth="1"/>
    <col min="4162" max="4173" width="3.28515625" style="1" customWidth="1"/>
    <col min="4174" max="4175" width="9.140625" style="1" customWidth="1"/>
    <col min="4176" max="4176" width="14.7109375" style="1" customWidth="1"/>
    <col min="4177" max="4177" width="17.5703125" style="1" customWidth="1"/>
    <col min="4178" max="4178" width="9.7109375" style="1" customWidth="1"/>
    <col min="4179" max="4354" width="0" style="1" hidden="1"/>
    <col min="4355" max="4355" width="3.42578125" style="1" customWidth="1"/>
    <col min="4356" max="4356" width="12.5703125" style="1" bestFit="1" customWidth="1"/>
    <col min="4357" max="4357" width="3.7109375" style="1" customWidth="1"/>
    <col min="4358" max="4359" width="4.28515625" style="1" customWidth="1"/>
    <col min="4360" max="4362" width="6.7109375" style="1" customWidth="1"/>
    <col min="4363" max="4363" width="4.85546875" style="1" customWidth="1"/>
    <col min="4364" max="4395" width="3.7109375" style="1" customWidth="1"/>
    <col min="4396" max="4397" width="7.7109375" style="1" customWidth="1"/>
    <col min="4398" max="4399" width="6.7109375" style="1" customWidth="1"/>
    <col min="4400" max="4403" width="3.7109375" style="1" customWidth="1"/>
    <col min="4404" max="4417" width="6.7109375" style="1" customWidth="1"/>
    <col min="4418" max="4429" width="3.28515625" style="1" customWidth="1"/>
    <col min="4430" max="4431" width="9.140625" style="1" customWidth="1"/>
    <col min="4432" max="4432" width="14.7109375" style="1" customWidth="1"/>
    <col min="4433" max="4433" width="17.5703125" style="1" customWidth="1"/>
    <col min="4434" max="4434" width="9.7109375" style="1" customWidth="1"/>
    <col min="4435" max="4610" width="0" style="1" hidden="1"/>
    <col min="4611" max="4611" width="3.42578125" style="1" customWidth="1"/>
    <col min="4612" max="4612" width="12.5703125" style="1" bestFit="1" customWidth="1"/>
    <col min="4613" max="4613" width="3.7109375" style="1" customWidth="1"/>
    <col min="4614" max="4615" width="4.28515625" style="1" customWidth="1"/>
    <col min="4616" max="4618" width="6.7109375" style="1" customWidth="1"/>
    <col min="4619" max="4619" width="4.85546875" style="1" customWidth="1"/>
    <col min="4620" max="4651" width="3.7109375" style="1" customWidth="1"/>
    <col min="4652" max="4653" width="7.7109375" style="1" customWidth="1"/>
    <col min="4654" max="4655" width="6.7109375" style="1" customWidth="1"/>
    <col min="4656" max="4659" width="3.7109375" style="1" customWidth="1"/>
    <col min="4660" max="4673" width="6.7109375" style="1" customWidth="1"/>
    <col min="4674" max="4685" width="3.28515625" style="1" customWidth="1"/>
    <col min="4686" max="4687" width="9.140625" style="1" customWidth="1"/>
    <col min="4688" max="4688" width="14.7109375" style="1" customWidth="1"/>
    <col min="4689" max="4689" width="17.5703125" style="1" customWidth="1"/>
    <col min="4690" max="4690" width="9.7109375" style="1" customWidth="1"/>
    <col min="4691" max="4866" width="0" style="1" hidden="1"/>
    <col min="4867" max="4867" width="3.42578125" style="1" customWidth="1"/>
    <col min="4868" max="4868" width="12.5703125" style="1" bestFit="1" customWidth="1"/>
    <col min="4869" max="4869" width="3.7109375" style="1" customWidth="1"/>
    <col min="4870" max="4871" width="4.28515625" style="1" customWidth="1"/>
    <col min="4872" max="4874" width="6.7109375" style="1" customWidth="1"/>
    <col min="4875" max="4875" width="4.85546875" style="1" customWidth="1"/>
    <col min="4876" max="4907" width="3.7109375" style="1" customWidth="1"/>
    <col min="4908" max="4909" width="7.7109375" style="1" customWidth="1"/>
    <col min="4910" max="4911" width="6.7109375" style="1" customWidth="1"/>
    <col min="4912" max="4915" width="3.7109375" style="1" customWidth="1"/>
    <col min="4916" max="4929" width="6.7109375" style="1" customWidth="1"/>
    <col min="4930" max="4941" width="3.28515625" style="1" customWidth="1"/>
    <col min="4942" max="4943" width="9.140625" style="1" customWidth="1"/>
    <col min="4944" max="4944" width="14.7109375" style="1" customWidth="1"/>
    <col min="4945" max="4945" width="17.5703125" style="1" customWidth="1"/>
    <col min="4946" max="4946" width="9.7109375" style="1" customWidth="1"/>
    <col min="4947" max="5122" width="0" style="1" hidden="1"/>
    <col min="5123" max="5123" width="3.42578125" style="1" customWidth="1"/>
    <col min="5124" max="5124" width="12.5703125" style="1" bestFit="1" customWidth="1"/>
    <col min="5125" max="5125" width="3.7109375" style="1" customWidth="1"/>
    <col min="5126" max="5127" width="4.28515625" style="1" customWidth="1"/>
    <col min="5128" max="5130" width="6.7109375" style="1" customWidth="1"/>
    <col min="5131" max="5131" width="4.85546875" style="1" customWidth="1"/>
    <col min="5132" max="5163" width="3.7109375" style="1" customWidth="1"/>
    <col min="5164" max="5165" width="7.7109375" style="1" customWidth="1"/>
    <col min="5166" max="5167" width="6.7109375" style="1" customWidth="1"/>
    <col min="5168" max="5171" width="3.7109375" style="1" customWidth="1"/>
    <col min="5172" max="5185" width="6.7109375" style="1" customWidth="1"/>
    <col min="5186" max="5197" width="3.28515625" style="1" customWidth="1"/>
    <col min="5198" max="5199" width="9.140625" style="1" customWidth="1"/>
    <col min="5200" max="5200" width="14.7109375" style="1" customWidth="1"/>
    <col min="5201" max="5201" width="17.5703125" style="1" customWidth="1"/>
    <col min="5202" max="5202" width="9.7109375" style="1" customWidth="1"/>
    <col min="5203" max="5378" width="0" style="1" hidden="1"/>
    <col min="5379" max="5379" width="3.42578125" style="1" customWidth="1"/>
    <col min="5380" max="5380" width="12.5703125" style="1" bestFit="1" customWidth="1"/>
    <col min="5381" max="5381" width="3.7109375" style="1" customWidth="1"/>
    <col min="5382" max="5383" width="4.28515625" style="1" customWidth="1"/>
    <col min="5384" max="5386" width="6.7109375" style="1" customWidth="1"/>
    <col min="5387" max="5387" width="4.85546875" style="1" customWidth="1"/>
    <col min="5388" max="5419" width="3.7109375" style="1" customWidth="1"/>
    <col min="5420" max="5421" width="7.7109375" style="1" customWidth="1"/>
    <col min="5422" max="5423" width="6.7109375" style="1" customWidth="1"/>
    <col min="5424" max="5427" width="3.7109375" style="1" customWidth="1"/>
    <col min="5428" max="5441" width="6.7109375" style="1" customWidth="1"/>
    <col min="5442" max="5453" width="3.28515625" style="1" customWidth="1"/>
    <col min="5454" max="5455" width="9.140625" style="1" customWidth="1"/>
    <col min="5456" max="5456" width="14.7109375" style="1" customWidth="1"/>
    <col min="5457" max="5457" width="17.5703125" style="1" customWidth="1"/>
    <col min="5458" max="5458" width="9.7109375" style="1" customWidth="1"/>
    <col min="5459" max="5634" width="0" style="1" hidden="1"/>
    <col min="5635" max="5635" width="3.42578125" style="1" customWidth="1"/>
    <col min="5636" max="5636" width="12.5703125" style="1" bestFit="1" customWidth="1"/>
    <col min="5637" max="5637" width="3.7109375" style="1" customWidth="1"/>
    <col min="5638" max="5639" width="4.28515625" style="1" customWidth="1"/>
    <col min="5640" max="5642" width="6.7109375" style="1" customWidth="1"/>
    <col min="5643" max="5643" width="4.85546875" style="1" customWidth="1"/>
    <col min="5644" max="5675" width="3.7109375" style="1" customWidth="1"/>
    <col min="5676" max="5677" width="7.7109375" style="1" customWidth="1"/>
    <col min="5678" max="5679" width="6.7109375" style="1" customWidth="1"/>
    <col min="5680" max="5683" width="3.7109375" style="1" customWidth="1"/>
    <col min="5684" max="5697" width="6.7109375" style="1" customWidth="1"/>
    <col min="5698" max="5709" width="3.28515625" style="1" customWidth="1"/>
    <col min="5710" max="5711" width="9.140625" style="1" customWidth="1"/>
    <col min="5712" max="5712" width="14.7109375" style="1" customWidth="1"/>
    <col min="5713" max="5713" width="17.5703125" style="1" customWidth="1"/>
    <col min="5714" max="5714" width="9.7109375" style="1" customWidth="1"/>
    <col min="5715" max="5890" width="0" style="1" hidden="1"/>
    <col min="5891" max="5891" width="3.42578125" style="1" customWidth="1"/>
    <col min="5892" max="5892" width="12.5703125" style="1" bestFit="1" customWidth="1"/>
    <col min="5893" max="5893" width="3.7109375" style="1" customWidth="1"/>
    <col min="5894" max="5895" width="4.28515625" style="1" customWidth="1"/>
    <col min="5896" max="5898" width="6.7109375" style="1" customWidth="1"/>
    <col min="5899" max="5899" width="4.85546875" style="1" customWidth="1"/>
    <col min="5900" max="5931" width="3.7109375" style="1" customWidth="1"/>
    <col min="5932" max="5933" width="7.7109375" style="1" customWidth="1"/>
    <col min="5934" max="5935" width="6.7109375" style="1" customWidth="1"/>
    <col min="5936" max="5939" width="3.7109375" style="1" customWidth="1"/>
    <col min="5940" max="5953" width="6.7109375" style="1" customWidth="1"/>
    <col min="5954" max="5965" width="3.28515625" style="1" customWidth="1"/>
    <col min="5966" max="5967" width="9.140625" style="1" customWidth="1"/>
    <col min="5968" max="5968" width="14.7109375" style="1" customWidth="1"/>
    <col min="5969" max="5969" width="17.5703125" style="1" customWidth="1"/>
    <col min="5970" max="5970" width="9.7109375" style="1" customWidth="1"/>
    <col min="5971" max="6146" width="0" style="1" hidden="1"/>
    <col min="6147" max="6147" width="3.42578125" style="1" customWidth="1"/>
    <col min="6148" max="6148" width="12.5703125" style="1" bestFit="1" customWidth="1"/>
    <col min="6149" max="6149" width="3.7109375" style="1" customWidth="1"/>
    <col min="6150" max="6151" width="4.28515625" style="1" customWidth="1"/>
    <col min="6152" max="6154" width="6.7109375" style="1" customWidth="1"/>
    <col min="6155" max="6155" width="4.85546875" style="1" customWidth="1"/>
    <col min="6156" max="6187" width="3.7109375" style="1" customWidth="1"/>
    <col min="6188" max="6189" width="7.7109375" style="1" customWidth="1"/>
    <col min="6190" max="6191" width="6.7109375" style="1" customWidth="1"/>
    <col min="6192" max="6195" width="3.7109375" style="1" customWidth="1"/>
    <col min="6196" max="6209" width="6.7109375" style="1" customWidth="1"/>
    <col min="6210" max="6221" width="3.28515625" style="1" customWidth="1"/>
    <col min="6222" max="6223" width="9.140625" style="1" customWidth="1"/>
    <col min="6224" max="6224" width="14.7109375" style="1" customWidth="1"/>
    <col min="6225" max="6225" width="17.5703125" style="1" customWidth="1"/>
    <col min="6226" max="6226" width="9.7109375" style="1" customWidth="1"/>
    <col min="6227" max="6402" width="0" style="1" hidden="1"/>
    <col min="6403" max="6403" width="3.42578125" style="1" customWidth="1"/>
    <col min="6404" max="6404" width="12.5703125" style="1" bestFit="1" customWidth="1"/>
    <col min="6405" max="6405" width="3.7109375" style="1" customWidth="1"/>
    <col min="6406" max="6407" width="4.28515625" style="1" customWidth="1"/>
    <col min="6408" max="6410" width="6.7109375" style="1" customWidth="1"/>
    <col min="6411" max="6411" width="4.85546875" style="1" customWidth="1"/>
    <col min="6412" max="6443" width="3.7109375" style="1" customWidth="1"/>
    <col min="6444" max="6445" width="7.7109375" style="1" customWidth="1"/>
    <col min="6446" max="6447" width="6.7109375" style="1" customWidth="1"/>
    <col min="6448" max="6451" width="3.7109375" style="1" customWidth="1"/>
    <col min="6452" max="6465" width="6.7109375" style="1" customWidth="1"/>
    <col min="6466" max="6477" width="3.28515625" style="1" customWidth="1"/>
    <col min="6478" max="6479" width="9.140625" style="1" customWidth="1"/>
    <col min="6480" max="6480" width="14.7109375" style="1" customWidth="1"/>
    <col min="6481" max="6481" width="17.5703125" style="1" customWidth="1"/>
    <col min="6482" max="6482" width="9.7109375" style="1" customWidth="1"/>
    <col min="6483" max="6658" width="0" style="1" hidden="1"/>
    <col min="6659" max="6659" width="3.42578125" style="1" customWidth="1"/>
    <col min="6660" max="6660" width="12.5703125" style="1" bestFit="1" customWidth="1"/>
    <col min="6661" max="6661" width="3.7109375" style="1" customWidth="1"/>
    <col min="6662" max="6663" width="4.28515625" style="1" customWidth="1"/>
    <col min="6664" max="6666" width="6.7109375" style="1" customWidth="1"/>
    <col min="6667" max="6667" width="4.85546875" style="1" customWidth="1"/>
    <col min="6668" max="6699" width="3.7109375" style="1" customWidth="1"/>
    <col min="6700" max="6701" width="7.7109375" style="1" customWidth="1"/>
    <col min="6702" max="6703" width="6.7109375" style="1" customWidth="1"/>
    <col min="6704" max="6707" width="3.7109375" style="1" customWidth="1"/>
    <col min="6708" max="6721" width="6.7109375" style="1" customWidth="1"/>
    <col min="6722" max="6733" width="3.28515625" style="1" customWidth="1"/>
    <col min="6734" max="6735" width="9.140625" style="1" customWidth="1"/>
    <col min="6736" max="6736" width="14.7109375" style="1" customWidth="1"/>
    <col min="6737" max="6737" width="17.5703125" style="1" customWidth="1"/>
    <col min="6738" max="6738" width="9.7109375" style="1" customWidth="1"/>
    <col min="6739" max="6914" width="0" style="1" hidden="1"/>
    <col min="6915" max="6915" width="3.42578125" style="1" customWidth="1"/>
    <col min="6916" max="6916" width="12.5703125" style="1" bestFit="1" customWidth="1"/>
    <col min="6917" max="6917" width="3.7109375" style="1" customWidth="1"/>
    <col min="6918" max="6919" width="4.28515625" style="1" customWidth="1"/>
    <col min="6920" max="6922" width="6.7109375" style="1" customWidth="1"/>
    <col min="6923" max="6923" width="4.85546875" style="1" customWidth="1"/>
    <col min="6924" max="6955" width="3.7109375" style="1" customWidth="1"/>
    <col min="6956" max="6957" width="7.7109375" style="1" customWidth="1"/>
    <col min="6958" max="6959" width="6.7109375" style="1" customWidth="1"/>
    <col min="6960" max="6963" width="3.7109375" style="1" customWidth="1"/>
    <col min="6964" max="6977" width="6.7109375" style="1" customWidth="1"/>
    <col min="6978" max="6989" width="3.28515625" style="1" customWidth="1"/>
    <col min="6990" max="6991" width="9.140625" style="1" customWidth="1"/>
    <col min="6992" max="6992" width="14.7109375" style="1" customWidth="1"/>
    <col min="6993" max="6993" width="17.5703125" style="1" customWidth="1"/>
    <col min="6994" max="6994" width="9.7109375" style="1" customWidth="1"/>
    <col min="6995" max="7170" width="0" style="1" hidden="1"/>
    <col min="7171" max="7171" width="3.42578125" style="1" customWidth="1"/>
    <col min="7172" max="7172" width="12.5703125" style="1" bestFit="1" customWidth="1"/>
    <col min="7173" max="7173" width="3.7109375" style="1" customWidth="1"/>
    <col min="7174" max="7175" width="4.28515625" style="1" customWidth="1"/>
    <col min="7176" max="7178" width="6.7109375" style="1" customWidth="1"/>
    <col min="7179" max="7179" width="4.85546875" style="1" customWidth="1"/>
    <col min="7180" max="7211" width="3.7109375" style="1" customWidth="1"/>
    <col min="7212" max="7213" width="7.7109375" style="1" customWidth="1"/>
    <col min="7214" max="7215" width="6.7109375" style="1" customWidth="1"/>
    <col min="7216" max="7219" width="3.7109375" style="1" customWidth="1"/>
    <col min="7220" max="7233" width="6.7109375" style="1" customWidth="1"/>
    <col min="7234" max="7245" width="3.28515625" style="1" customWidth="1"/>
    <col min="7246" max="7247" width="9.140625" style="1" customWidth="1"/>
    <col min="7248" max="7248" width="14.7109375" style="1" customWidth="1"/>
    <col min="7249" max="7249" width="17.5703125" style="1" customWidth="1"/>
    <col min="7250" max="7250" width="9.7109375" style="1" customWidth="1"/>
    <col min="7251" max="7426" width="0" style="1" hidden="1"/>
    <col min="7427" max="7427" width="3.42578125" style="1" customWidth="1"/>
    <col min="7428" max="7428" width="12.5703125" style="1" bestFit="1" customWidth="1"/>
    <col min="7429" max="7429" width="3.7109375" style="1" customWidth="1"/>
    <col min="7430" max="7431" width="4.28515625" style="1" customWidth="1"/>
    <col min="7432" max="7434" width="6.7109375" style="1" customWidth="1"/>
    <col min="7435" max="7435" width="4.85546875" style="1" customWidth="1"/>
    <col min="7436" max="7467" width="3.7109375" style="1" customWidth="1"/>
    <col min="7468" max="7469" width="7.7109375" style="1" customWidth="1"/>
    <col min="7470" max="7471" width="6.7109375" style="1" customWidth="1"/>
    <col min="7472" max="7475" width="3.7109375" style="1" customWidth="1"/>
    <col min="7476" max="7489" width="6.7109375" style="1" customWidth="1"/>
    <col min="7490" max="7501" width="3.28515625" style="1" customWidth="1"/>
    <col min="7502" max="7503" width="9.140625" style="1" customWidth="1"/>
    <col min="7504" max="7504" width="14.7109375" style="1" customWidth="1"/>
    <col min="7505" max="7505" width="17.5703125" style="1" customWidth="1"/>
    <col min="7506" max="7506" width="9.7109375" style="1" customWidth="1"/>
    <col min="7507" max="7682" width="0" style="1" hidden="1"/>
    <col min="7683" max="7683" width="3.42578125" style="1" customWidth="1"/>
    <col min="7684" max="7684" width="12.5703125" style="1" bestFit="1" customWidth="1"/>
    <col min="7685" max="7685" width="3.7109375" style="1" customWidth="1"/>
    <col min="7686" max="7687" width="4.28515625" style="1" customWidth="1"/>
    <col min="7688" max="7690" width="6.7109375" style="1" customWidth="1"/>
    <col min="7691" max="7691" width="4.85546875" style="1" customWidth="1"/>
    <col min="7692" max="7723" width="3.7109375" style="1" customWidth="1"/>
    <col min="7724" max="7725" width="7.7109375" style="1" customWidth="1"/>
    <col min="7726" max="7727" width="6.7109375" style="1" customWidth="1"/>
    <col min="7728" max="7731" width="3.7109375" style="1" customWidth="1"/>
    <col min="7732" max="7745" width="6.7109375" style="1" customWidth="1"/>
    <col min="7746" max="7757" width="3.28515625" style="1" customWidth="1"/>
    <col min="7758" max="7759" width="9.140625" style="1" customWidth="1"/>
    <col min="7760" max="7760" width="14.7109375" style="1" customWidth="1"/>
    <col min="7761" max="7761" width="17.5703125" style="1" customWidth="1"/>
    <col min="7762" max="7762" width="9.7109375" style="1" customWidth="1"/>
    <col min="7763" max="7938" width="0" style="1" hidden="1"/>
    <col min="7939" max="7939" width="3.42578125" style="1" customWidth="1"/>
    <col min="7940" max="7940" width="12.5703125" style="1" bestFit="1" customWidth="1"/>
    <col min="7941" max="7941" width="3.7109375" style="1" customWidth="1"/>
    <col min="7942" max="7943" width="4.28515625" style="1" customWidth="1"/>
    <col min="7944" max="7946" width="6.7109375" style="1" customWidth="1"/>
    <col min="7947" max="7947" width="4.85546875" style="1" customWidth="1"/>
    <col min="7948" max="7979" width="3.7109375" style="1" customWidth="1"/>
    <col min="7980" max="7981" width="7.7109375" style="1" customWidth="1"/>
    <col min="7982" max="7983" width="6.7109375" style="1" customWidth="1"/>
    <col min="7984" max="7987" width="3.7109375" style="1" customWidth="1"/>
    <col min="7988" max="8001" width="6.7109375" style="1" customWidth="1"/>
    <col min="8002" max="8013" width="3.28515625" style="1" customWidth="1"/>
    <col min="8014" max="8015" width="9.140625" style="1" customWidth="1"/>
    <col min="8016" max="8016" width="14.7109375" style="1" customWidth="1"/>
    <col min="8017" max="8017" width="17.5703125" style="1" customWidth="1"/>
    <col min="8018" max="8018" width="9.7109375" style="1" customWidth="1"/>
    <col min="8019" max="8194" width="0" style="1" hidden="1"/>
    <col min="8195" max="8195" width="3.42578125" style="1" customWidth="1"/>
    <col min="8196" max="8196" width="12.5703125" style="1" bestFit="1" customWidth="1"/>
    <col min="8197" max="8197" width="3.7109375" style="1" customWidth="1"/>
    <col min="8198" max="8199" width="4.28515625" style="1" customWidth="1"/>
    <col min="8200" max="8202" width="6.7109375" style="1" customWidth="1"/>
    <col min="8203" max="8203" width="4.85546875" style="1" customWidth="1"/>
    <col min="8204" max="8235" width="3.7109375" style="1" customWidth="1"/>
    <col min="8236" max="8237" width="7.7109375" style="1" customWidth="1"/>
    <col min="8238" max="8239" width="6.7109375" style="1" customWidth="1"/>
    <col min="8240" max="8243" width="3.7109375" style="1" customWidth="1"/>
    <col min="8244" max="8257" width="6.7109375" style="1" customWidth="1"/>
    <col min="8258" max="8269" width="3.28515625" style="1" customWidth="1"/>
    <col min="8270" max="8271" width="9.140625" style="1" customWidth="1"/>
    <col min="8272" max="8272" width="14.7109375" style="1" customWidth="1"/>
    <col min="8273" max="8273" width="17.5703125" style="1" customWidth="1"/>
    <col min="8274" max="8274" width="9.7109375" style="1" customWidth="1"/>
    <col min="8275" max="8450" width="0" style="1" hidden="1"/>
    <col min="8451" max="8451" width="3.42578125" style="1" customWidth="1"/>
    <col min="8452" max="8452" width="12.5703125" style="1" bestFit="1" customWidth="1"/>
    <col min="8453" max="8453" width="3.7109375" style="1" customWidth="1"/>
    <col min="8454" max="8455" width="4.28515625" style="1" customWidth="1"/>
    <col min="8456" max="8458" width="6.7109375" style="1" customWidth="1"/>
    <col min="8459" max="8459" width="4.85546875" style="1" customWidth="1"/>
    <col min="8460" max="8491" width="3.7109375" style="1" customWidth="1"/>
    <col min="8492" max="8493" width="7.7109375" style="1" customWidth="1"/>
    <col min="8494" max="8495" width="6.7109375" style="1" customWidth="1"/>
    <col min="8496" max="8499" width="3.7109375" style="1" customWidth="1"/>
    <col min="8500" max="8513" width="6.7109375" style="1" customWidth="1"/>
    <col min="8514" max="8525" width="3.28515625" style="1" customWidth="1"/>
    <col min="8526" max="8527" width="9.140625" style="1" customWidth="1"/>
    <col min="8528" max="8528" width="14.7109375" style="1" customWidth="1"/>
    <col min="8529" max="8529" width="17.5703125" style="1" customWidth="1"/>
    <col min="8530" max="8530" width="9.7109375" style="1" customWidth="1"/>
    <col min="8531" max="8706" width="0" style="1" hidden="1"/>
    <col min="8707" max="8707" width="3.42578125" style="1" customWidth="1"/>
    <col min="8708" max="8708" width="12.5703125" style="1" bestFit="1" customWidth="1"/>
    <col min="8709" max="8709" width="3.7109375" style="1" customWidth="1"/>
    <col min="8710" max="8711" width="4.28515625" style="1" customWidth="1"/>
    <col min="8712" max="8714" width="6.7109375" style="1" customWidth="1"/>
    <col min="8715" max="8715" width="4.85546875" style="1" customWidth="1"/>
    <col min="8716" max="8747" width="3.7109375" style="1" customWidth="1"/>
    <col min="8748" max="8749" width="7.7109375" style="1" customWidth="1"/>
    <col min="8750" max="8751" width="6.7109375" style="1" customWidth="1"/>
    <col min="8752" max="8755" width="3.7109375" style="1" customWidth="1"/>
    <col min="8756" max="8769" width="6.7109375" style="1" customWidth="1"/>
    <col min="8770" max="8781" width="3.28515625" style="1" customWidth="1"/>
    <col min="8782" max="8783" width="9.140625" style="1" customWidth="1"/>
    <col min="8784" max="8784" width="14.7109375" style="1" customWidth="1"/>
    <col min="8785" max="8785" width="17.5703125" style="1" customWidth="1"/>
    <col min="8786" max="8786" width="9.7109375" style="1" customWidth="1"/>
    <col min="8787" max="8962" width="0" style="1" hidden="1"/>
    <col min="8963" max="8963" width="3.42578125" style="1" customWidth="1"/>
    <col min="8964" max="8964" width="12.5703125" style="1" bestFit="1" customWidth="1"/>
    <col min="8965" max="8965" width="3.7109375" style="1" customWidth="1"/>
    <col min="8966" max="8967" width="4.28515625" style="1" customWidth="1"/>
    <col min="8968" max="8970" width="6.7109375" style="1" customWidth="1"/>
    <col min="8971" max="8971" width="4.85546875" style="1" customWidth="1"/>
    <col min="8972" max="9003" width="3.7109375" style="1" customWidth="1"/>
    <col min="9004" max="9005" width="7.7109375" style="1" customWidth="1"/>
    <col min="9006" max="9007" width="6.7109375" style="1" customWidth="1"/>
    <col min="9008" max="9011" width="3.7109375" style="1" customWidth="1"/>
    <col min="9012" max="9025" width="6.7109375" style="1" customWidth="1"/>
    <col min="9026" max="9037" width="3.28515625" style="1" customWidth="1"/>
    <col min="9038" max="9039" width="9.140625" style="1" customWidth="1"/>
    <col min="9040" max="9040" width="14.7109375" style="1" customWidth="1"/>
    <col min="9041" max="9041" width="17.5703125" style="1" customWidth="1"/>
    <col min="9042" max="9042" width="9.7109375" style="1" customWidth="1"/>
    <col min="9043" max="9218" width="0" style="1" hidden="1"/>
    <col min="9219" max="9219" width="3.42578125" style="1" customWidth="1"/>
    <col min="9220" max="9220" width="12.5703125" style="1" bestFit="1" customWidth="1"/>
    <col min="9221" max="9221" width="3.7109375" style="1" customWidth="1"/>
    <col min="9222" max="9223" width="4.28515625" style="1" customWidth="1"/>
    <col min="9224" max="9226" width="6.7109375" style="1" customWidth="1"/>
    <col min="9227" max="9227" width="4.85546875" style="1" customWidth="1"/>
    <col min="9228" max="9259" width="3.7109375" style="1" customWidth="1"/>
    <col min="9260" max="9261" width="7.7109375" style="1" customWidth="1"/>
    <col min="9262" max="9263" width="6.7109375" style="1" customWidth="1"/>
    <col min="9264" max="9267" width="3.7109375" style="1" customWidth="1"/>
    <col min="9268" max="9281" width="6.7109375" style="1" customWidth="1"/>
    <col min="9282" max="9293" width="3.28515625" style="1" customWidth="1"/>
    <col min="9294" max="9295" width="9.140625" style="1" customWidth="1"/>
    <col min="9296" max="9296" width="14.7109375" style="1" customWidth="1"/>
    <col min="9297" max="9297" width="17.5703125" style="1" customWidth="1"/>
    <col min="9298" max="9298" width="9.7109375" style="1" customWidth="1"/>
    <col min="9299" max="9474" width="0" style="1" hidden="1"/>
    <col min="9475" max="9475" width="3.42578125" style="1" customWidth="1"/>
    <col min="9476" max="9476" width="12.5703125" style="1" bestFit="1" customWidth="1"/>
    <col min="9477" max="9477" width="3.7109375" style="1" customWidth="1"/>
    <col min="9478" max="9479" width="4.28515625" style="1" customWidth="1"/>
    <col min="9480" max="9482" width="6.7109375" style="1" customWidth="1"/>
    <col min="9483" max="9483" width="4.85546875" style="1" customWidth="1"/>
    <col min="9484" max="9515" width="3.7109375" style="1" customWidth="1"/>
    <col min="9516" max="9517" width="7.7109375" style="1" customWidth="1"/>
    <col min="9518" max="9519" width="6.7109375" style="1" customWidth="1"/>
    <col min="9520" max="9523" width="3.7109375" style="1" customWidth="1"/>
    <col min="9524" max="9537" width="6.7109375" style="1" customWidth="1"/>
    <col min="9538" max="9549" width="3.28515625" style="1" customWidth="1"/>
    <col min="9550" max="9551" width="9.140625" style="1" customWidth="1"/>
    <col min="9552" max="9552" width="14.7109375" style="1" customWidth="1"/>
    <col min="9553" max="9553" width="17.5703125" style="1" customWidth="1"/>
    <col min="9554" max="9554" width="9.7109375" style="1" customWidth="1"/>
    <col min="9555" max="9730" width="0" style="1" hidden="1"/>
    <col min="9731" max="9731" width="3.42578125" style="1" customWidth="1"/>
    <col min="9732" max="9732" width="12.5703125" style="1" bestFit="1" customWidth="1"/>
    <col min="9733" max="9733" width="3.7109375" style="1" customWidth="1"/>
    <col min="9734" max="9735" width="4.28515625" style="1" customWidth="1"/>
    <col min="9736" max="9738" width="6.7109375" style="1" customWidth="1"/>
    <col min="9739" max="9739" width="4.85546875" style="1" customWidth="1"/>
    <col min="9740" max="9771" width="3.7109375" style="1" customWidth="1"/>
    <col min="9772" max="9773" width="7.7109375" style="1" customWidth="1"/>
    <col min="9774" max="9775" width="6.7109375" style="1" customWidth="1"/>
    <col min="9776" max="9779" width="3.7109375" style="1" customWidth="1"/>
    <col min="9780" max="9793" width="6.7109375" style="1" customWidth="1"/>
    <col min="9794" max="9805" width="3.28515625" style="1" customWidth="1"/>
    <col min="9806" max="9807" width="9.140625" style="1" customWidth="1"/>
    <col min="9808" max="9808" width="14.7109375" style="1" customWidth="1"/>
    <col min="9809" max="9809" width="17.5703125" style="1" customWidth="1"/>
    <col min="9810" max="9810" width="9.7109375" style="1" customWidth="1"/>
    <col min="9811" max="9986" width="0" style="1" hidden="1"/>
    <col min="9987" max="9987" width="3.42578125" style="1" customWidth="1"/>
    <col min="9988" max="9988" width="12.5703125" style="1" bestFit="1" customWidth="1"/>
    <col min="9989" max="9989" width="3.7109375" style="1" customWidth="1"/>
    <col min="9990" max="9991" width="4.28515625" style="1" customWidth="1"/>
    <col min="9992" max="9994" width="6.7109375" style="1" customWidth="1"/>
    <col min="9995" max="9995" width="4.85546875" style="1" customWidth="1"/>
    <col min="9996" max="10027" width="3.7109375" style="1" customWidth="1"/>
    <col min="10028" max="10029" width="7.7109375" style="1" customWidth="1"/>
    <col min="10030" max="10031" width="6.7109375" style="1" customWidth="1"/>
    <col min="10032" max="10035" width="3.7109375" style="1" customWidth="1"/>
    <col min="10036" max="10049" width="6.7109375" style="1" customWidth="1"/>
    <col min="10050" max="10061" width="3.28515625" style="1" customWidth="1"/>
    <col min="10062" max="10063" width="9.140625" style="1" customWidth="1"/>
    <col min="10064" max="10064" width="14.7109375" style="1" customWidth="1"/>
    <col min="10065" max="10065" width="17.5703125" style="1" customWidth="1"/>
    <col min="10066" max="10066" width="9.7109375" style="1" customWidth="1"/>
    <col min="10067" max="10242" width="0" style="1" hidden="1"/>
    <col min="10243" max="10243" width="3.42578125" style="1" customWidth="1"/>
    <col min="10244" max="10244" width="12.5703125" style="1" bestFit="1" customWidth="1"/>
    <col min="10245" max="10245" width="3.7109375" style="1" customWidth="1"/>
    <col min="10246" max="10247" width="4.28515625" style="1" customWidth="1"/>
    <col min="10248" max="10250" width="6.7109375" style="1" customWidth="1"/>
    <col min="10251" max="10251" width="4.85546875" style="1" customWidth="1"/>
    <col min="10252" max="10283" width="3.7109375" style="1" customWidth="1"/>
    <col min="10284" max="10285" width="7.7109375" style="1" customWidth="1"/>
    <col min="10286" max="10287" width="6.7109375" style="1" customWidth="1"/>
    <col min="10288" max="10291" width="3.7109375" style="1" customWidth="1"/>
    <col min="10292" max="10305" width="6.7109375" style="1" customWidth="1"/>
    <col min="10306" max="10317" width="3.28515625" style="1" customWidth="1"/>
    <col min="10318" max="10319" width="9.140625" style="1" customWidth="1"/>
    <col min="10320" max="10320" width="14.7109375" style="1" customWidth="1"/>
    <col min="10321" max="10321" width="17.5703125" style="1" customWidth="1"/>
    <col min="10322" max="10322" width="9.7109375" style="1" customWidth="1"/>
    <col min="10323" max="10498" width="0" style="1" hidden="1"/>
    <col min="10499" max="10499" width="3.42578125" style="1" customWidth="1"/>
    <col min="10500" max="10500" width="12.5703125" style="1" bestFit="1" customWidth="1"/>
    <col min="10501" max="10501" width="3.7109375" style="1" customWidth="1"/>
    <col min="10502" max="10503" width="4.28515625" style="1" customWidth="1"/>
    <col min="10504" max="10506" width="6.7109375" style="1" customWidth="1"/>
    <col min="10507" max="10507" width="4.85546875" style="1" customWidth="1"/>
    <col min="10508" max="10539" width="3.7109375" style="1" customWidth="1"/>
    <col min="10540" max="10541" width="7.7109375" style="1" customWidth="1"/>
    <col min="10542" max="10543" width="6.7109375" style="1" customWidth="1"/>
    <col min="10544" max="10547" width="3.7109375" style="1" customWidth="1"/>
    <col min="10548" max="10561" width="6.7109375" style="1" customWidth="1"/>
    <col min="10562" max="10573" width="3.28515625" style="1" customWidth="1"/>
    <col min="10574" max="10575" width="9.140625" style="1" customWidth="1"/>
    <col min="10576" max="10576" width="14.7109375" style="1" customWidth="1"/>
    <col min="10577" max="10577" width="17.5703125" style="1" customWidth="1"/>
    <col min="10578" max="10578" width="9.7109375" style="1" customWidth="1"/>
    <col min="10579" max="10754" width="0" style="1" hidden="1"/>
    <col min="10755" max="10755" width="3.42578125" style="1" customWidth="1"/>
    <col min="10756" max="10756" width="12.5703125" style="1" bestFit="1" customWidth="1"/>
    <col min="10757" max="10757" width="3.7109375" style="1" customWidth="1"/>
    <col min="10758" max="10759" width="4.28515625" style="1" customWidth="1"/>
    <col min="10760" max="10762" width="6.7109375" style="1" customWidth="1"/>
    <col min="10763" max="10763" width="4.85546875" style="1" customWidth="1"/>
    <col min="10764" max="10795" width="3.7109375" style="1" customWidth="1"/>
    <col min="10796" max="10797" width="7.7109375" style="1" customWidth="1"/>
    <col min="10798" max="10799" width="6.7109375" style="1" customWidth="1"/>
    <col min="10800" max="10803" width="3.7109375" style="1" customWidth="1"/>
    <col min="10804" max="10817" width="6.7109375" style="1" customWidth="1"/>
    <col min="10818" max="10829" width="3.28515625" style="1" customWidth="1"/>
    <col min="10830" max="10831" width="9.140625" style="1" customWidth="1"/>
    <col min="10832" max="10832" width="14.7109375" style="1" customWidth="1"/>
    <col min="10833" max="10833" width="17.5703125" style="1" customWidth="1"/>
    <col min="10834" max="10834" width="9.7109375" style="1" customWidth="1"/>
    <col min="10835" max="11010" width="0" style="1" hidden="1"/>
    <col min="11011" max="11011" width="3.42578125" style="1" customWidth="1"/>
    <col min="11012" max="11012" width="12.5703125" style="1" bestFit="1" customWidth="1"/>
    <col min="11013" max="11013" width="3.7109375" style="1" customWidth="1"/>
    <col min="11014" max="11015" width="4.28515625" style="1" customWidth="1"/>
    <col min="11016" max="11018" width="6.7109375" style="1" customWidth="1"/>
    <col min="11019" max="11019" width="4.85546875" style="1" customWidth="1"/>
    <col min="11020" max="11051" width="3.7109375" style="1" customWidth="1"/>
    <col min="11052" max="11053" width="7.7109375" style="1" customWidth="1"/>
    <col min="11054" max="11055" width="6.7109375" style="1" customWidth="1"/>
    <col min="11056" max="11059" width="3.7109375" style="1" customWidth="1"/>
    <col min="11060" max="11073" width="6.7109375" style="1" customWidth="1"/>
    <col min="11074" max="11085" width="3.28515625" style="1" customWidth="1"/>
    <col min="11086" max="11087" width="9.140625" style="1" customWidth="1"/>
    <col min="11088" max="11088" width="14.7109375" style="1" customWidth="1"/>
    <col min="11089" max="11089" width="17.5703125" style="1" customWidth="1"/>
    <col min="11090" max="11090" width="9.7109375" style="1" customWidth="1"/>
    <col min="11091" max="11266" width="0" style="1" hidden="1"/>
    <col min="11267" max="11267" width="3.42578125" style="1" customWidth="1"/>
    <col min="11268" max="11268" width="12.5703125" style="1" bestFit="1" customWidth="1"/>
    <col min="11269" max="11269" width="3.7109375" style="1" customWidth="1"/>
    <col min="11270" max="11271" width="4.28515625" style="1" customWidth="1"/>
    <col min="11272" max="11274" width="6.7109375" style="1" customWidth="1"/>
    <col min="11275" max="11275" width="4.85546875" style="1" customWidth="1"/>
    <col min="11276" max="11307" width="3.7109375" style="1" customWidth="1"/>
    <col min="11308" max="11309" width="7.7109375" style="1" customWidth="1"/>
    <col min="11310" max="11311" width="6.7109375" style="1" customWidth="1"/>
    <col min="11312" max="11315" width="3.7109375" style="1" customWidth="1"/>
    <col min="11316" max="11329" width="6.7109375" style="1" customWidth="1"/>
    <col min="11330" max="11341" width="3.28515625" style="1" customWidth="1"/>
    <col min="11342" max="11343" width="9.140625" style="1" customWidth="1"/>
    <col min="11344" max="11344" width="14.7109375" style="1" customWidth="1"/>
    <col min="11345" max="11345" width="17.5703125" style="1" customWidth="1"/>
    <col min="11346" max="11346" width="9.7109375" style="1" customWidth="1"/>
    <col min="11347" max="11522" width="0" style="1" hidden="1"/>
    <col min="11523" max="11523" width="3.42578125" style="1" customWidth="1"/>
    <col min="11524" max="11524" width="12.5703125" style="1" bestFit="1" customWidth="1"/>
    <col min="11525" max="11525" width="3.7109375" style="1" customWidth="1"/>
    <col min="11526" max="11527" width="4.28515625" style="1" customWidth="1"/>
    <col min="11528" max="11530" width="6.7109375" style="1" customWidth="1"/>
    <col min="11531" max="11531" width="4.85546875" style="1" customWidth="1"/>
    <col min="11532" max="11563" width="3.7109375" style="1" customWidth="1"/>
    <col min="11564" max="11565" width="7.7109375" style="1" customWidth="1"/>
    <col min="11566" max="11567" width="6.7109375" style="1" customWidth="1"/>
    <col min="11568" max="11571" width="3.7109375" style="1" customWidth="1"/>
    <col min="11572" max="11585" width="6.7109375" style="1" customWidth="1"/>
    <col min="11586" max="11597" width="3.28515625" style="1" customWidth="1"/>
    <col min="11598" max="11599" width="9.140625" style="1" customWidth="1"/>
    <col min="11600" max="11600" width="14.7109375" style="1" customWidth="1"/>
    <col min="11601" max="11601" width="17.5703125" style="1" customWidth="1"/>
    <col min="11602" max="11602" width="9.7109375" style="1" customWidth="1"/>
    <col min="11603" max="11778" width="0" style="1" hidden="1"/>
    <col min="11779" max="11779" width="3.42578125" style="1" customWidth="1"/>
    <col min="11780" max="11780" width="12.5703125" style="1" bestFit="1" customWidth="1"/>
    <col min="11781" max="11781" width="3.7109375" style="1" customWidth="1"/>
    <col min="11782" max="11783" width="4.28515625" style="1" customWidth="1"/>
    <col min="11784" max="11786" width="6.7109375" style="1" customWidth="1"/>
    <col min="11787" max="11787" width="4.85546875" style="1" customWidth="1"/>
    <col min="11788" max="11819" width="3.7109375" style="1" customWidth="1"/>
    <col min="11820" max="11821" width="7.7109375" style="1" customWidth="1"/>
    <col min="11822" max="11823" width="6.7109375" style="1" customWidth="1"/>
    <col min="11824" max="11827" width="3.7109375" style="1" customWidth="1"/>
    <col min="11828" max="11841" width="6.7109375" style="1" customWidth="1"/>
    <col min="11842" max="11853" width="3.28515625" style="1" customWidth="1"/>
    <col min="11854" max="11855" width="9.140625" style="1" customWidth="1"/>
    <col min="11856" max="11856" width="14.7109375" style="1" customWidth="1"/>
    <col min="11857" max="11857" width="17.5703125" style="1" customWidth="1"/>
    <col min="11858" max="11858" width="9.7109375" style="1" customWidth="1"/>
    <col min="11859" max="12034" width="0" style="1" hidden="1"/>
    <col min="12035" max="12035" width="3.42578125" style="1" customWidth="1"/>
    <col min="12036" max="12036" width="12.5703125" style="1" bestFit="1" customWidth="1"/>
    <col min="12037" max="12037" width="3.7109375" style="1" customWidth="1"/>
    <col min="12038" max="12039" width="4.28515625" style="1" customWidth="1"/>
    <col min="12040" max="12042" width="6.7109375" style="1" customWidth="1"/>
    <col min="12043" max="12043" width="4.85546875" style="1" customWidth="1"/>
    <col min="12044" max="12075" width="3.7109375" style="1" customWidth="1"/>
    <col min="12076" max="12077" width="7.7109375" style="1" customWidth="1"/>
    <col min="12078" max="12079" width="6.7109375" style="1" customWidth="1"/>
    <col min="12080" max="12083" width="3.7109375" style="1" customWidth="1"/>
    <col min="12084" max="12097" width="6.7109375" style="1" customWidth="1"/>
    <col min="12098" max="12109" width="3.28515625" style="1" customWidth="1"/>
    <col min="12110" max="12111" width="9.140625" style="1" customWidth="1"/>
    <col min="12112" max="12112" width="14.7109375" style="1" customWidth="1"/>
    <col min="12113" max="12113" width="17.5703125" style="1" customWidth="1"/>
    <col min="12114" max="12114" width="9.7109375" style="1" customWidth="1"/>
    <col min="12115" max="12290" width="0" style="1" hidden="1"/>
    <col min="12291" max="12291" width="3.42578125" style="1" customWidth="1"/>
    <col min="12292" max="12292" width="12.5703125" style="1" bestFit="1" customWidth="1"/>
    <col min="12293" max="12293" width="3.7109375" style="1" customWidth="1"/>
    <col min="12294" max="12295" width="4.28515625" style="1" customWidth="1"/>
    <col min="12296" max="12298" width="6.7109375" style="1" customWidth="1"/>
    <col min="12299" max="12299" width="4.85546875" style="1" customWidth="1"/>
    <col min="12300" max="12331" width="3.7109375" style="1" customWidth="1"/>
    <col min="12332" max="12333" width="7.7109375" style="1" customWidth="1"/>
    <col min="12334" max="12335" width="6.7109375" style="1" customWidth="1"/>
    <col min="12336" max="12339" width="3.7109375" style="1" customWidth="1"/>
    <col min="12340" max="12353" width="6.7109375" style="1" customWidth="1"/>
    <col min="12354" max="12365" width="3.28515625" style="1" customWidth="1"/>
    <col min="12366" max="12367" width="9.140625" style="1" customWidth="1"/>
    <col min="12368" max="12368" width="14.7109375" style="1" customWidth="1"/>
    <col min="12369" max="12369" width="17.5703125" style="1" customWidth="1"/>
    <col min="12370" max="12370" width="9.7109375" style="1" customWidth="1"/>
    <col min="12371" max="12546" width="0" style="1" hidden="1"/>
    <col min="12547" max="12547" width="3.42578125" style="1" customWidth="1"/>
    <col min="12548" max="12548" width="12.5703125" style="1" bestFit="1" customWidth="1"/>
    <col min="12549" max="12549" width="3.7109375" style="1" customWidth="1"/>
    <col min="12550" max="12551" width="4.28515625" style="1" customWidth="1"/>
    <col min="12552" max="12554" width="6.7109375" style="1" customWidth="1"/>
    <col min="12555" max="12555" width="4.85546875" style="1" customWidth="1"/>
    <col min="12556" max="12587" width="3.7109375" style="1" customWidth="1"/>
    <col min="12588" max="12589" width="7.7109375" style="1" customWidth="1"/>
    <col min="12590" max="12591" width="6.7109375" style="1" customWidth="1"/>
    <col min="12592" max="12595" width="3.7109375" style="1" customWidth="1"/>
    <col min="12596" max="12609" width="6.7109375" style="1" customWidth="1"/>
    <col min="12610" max="12621" width="3.28515625" style="1" customWidth="1"/>
    <col min="12622" max="12623" width="9.140625" style="1" customWidth="1"/>
    <col min="12624" max="12624" width="14.7109375" style="1" customWidth="1"/>
    <col min="12625" max="12625" width="17.5703125" style="1" customWidth="1"/>
    <col min="12626" max="12626" width="9.7109375" style="1" customWidth="1"/>
    <col min="12627" max="12802" width="0" style="1" hidden="1"/>
    <col min="12803" max="12803" width="3.42578125" style="1" customWidth="1"/>
    <col min="12804" max="12804" width="12.5703125" style="1" bestFit="1" customWidth="1"/>
    <col min="12805" max="12805" width="3.7109375" style="1" customWidth="1"/>
    <col min="12806" max="12807" width="4.28515625" style="1" customWidth="1"/>
    <col min="12808" max="12810" width="6.7109375" style="1" customWidth="1"/>
    <col min="12811" max="12811" width="4.85546875" style="1" customWidth="1"/>
    <col min="12812" max="12843" width="3.7109375" style="1" customWidth="1"/>
    <col min="12844" max="12845" width="7.7109375" style="1" customWidth="1"/>
    <col min="12846" max="12847" width="6.7109375" style="1" customWidth="1"/>
    <col min="12848" max="12851" width="3.7109375" style="1" customWidth="1"/>
    <col min="12852" max="12865" width="6.7109375" style="1" customWidth="1"/>
    <col min="12866" max="12877" width="3.28515625" style="1" customWidth="1"/>
    <col min="12878" max="12879" width="9.140625" style="1" customWidth="1"/>
    <col min="12880" max="12880" width="14.7109375" style="1" customWidth="1"/>
    <col min="12881" max="12881" width="17.5703125" style="1" customWidth="1"/>
    <col min="12882" max="12882" width="9.7109375" style="1" customWidth="1"/>
    <col min="12883" max="13058" width="0" style="1" hidden="1"/>
    <col min="13059" max="13059" width="3.42578125" style="1" customWidth="1"/>
    <col min="13060" max="13060" width="12.5703125" style="1" bestFit="1" customWidth="1"/>
    <col min="13061" max="13061" width="3.7109375" style="1" customWidth="1"/>
    <col min="13062" max="13063" width="4.28515625" style="1" customWidth="1"/>
    <col min="13064" max="13066" width="6.7109375" style="1" customWidth="1"/>
    <col min="13067" max="13067" width="4.85546875" style="1" customWidth="1"/>
    <col min="13068" max="13099" width="3.7109375" style="1" customWidth="1"/>
    <col min="13100" max="13101" width="7.7109375" style="1" customWidth="1"/>
    <col min="13102" max="13103" width="6.7109375" style="1" customWidth="1"/>
    <col min="13104" max="13107" width="3.7109375" style="1" customWidth="1"/>
    <col min="13108" max="13121" width="6.7109375" style="1" customWidth="1"/>
    <col min="13122" max="13133" width="3.28515625" style="1" customWidth="1"/>
    <col min="13134" max="13135" width="9.140625" style="1" customWidth="1"/>
    <col min="13136" max="13136" width="14.7109375" style="1" customWidth="1"/>
    <col min="13137" max="13137" width="17.5703125" style="1" customWidth="1"/>
    <col min="13138" max="13138" width="9.7109375" style="1" customWidth="1"/>
    <col min="13139" max="13314" width="0" style="1" hidden="1"/>
    <col min="13315" max="13315" width="3.42578125" style="1" customWidth="1"/>
    <col min="13316" max="13316" width="12.5703125" style="1" bestFit="1" customWidth="1"/>
    <col min="13317" max="13317" width="3.7109375" style="1" customWidth="1"/>
    <col min="13318" max="13319" width="4.28515625" style="1" customWidth="1"/>
    <col min="13320" max="13322" width="6.7109375" style="1" customWidth="1"/>
    <col min="13323" max="13323" width="4.85546875" style="1" customWidth="1"/>
    <col min="13324" max="13355" width="3.7109375" style="1" customWidth="1"/>
    <col min="13356" max="13357" width="7.7109375" style="1" customWidth="1"/>
    <col min="13358" max="13359" width="6.7109375" style="1" customWidth="1"/>
    <col min="13360" max="13363" width="3.7109375" style="1" customWidth="1"/>
    <col min="13364" max="13377" width="6.7109375" style="1" customWidth="1"/>
    <col min="13378" max="13389" width="3.28515625" style="1" customWidth="1"/>
    <col min="13390" max="13391" width="9.140625" style="1" customWidth="1"/>
    <col min="13392" max="13392" width="14.7109375" style="1" customWidth="1"/>
    <col min="13393" max="13393" width="17.5703125" style="1" customWidth="1"/>
    <col min="13394" max="13394" width="9.7109375" style="1" customWidth="1"/>
    <col min="13395" max="13570" width="0" style="1" hidden="1"/>
    <col min="13571" max="13571" width="3.42578125" style="1" customWidth="1"/>
    <col min="13572" max="13572" width="12.5703125" style="1" bestFit="1" customWidth="1"/>
    <col min="13573" max="13573" width="3.7109375" style="1" customWidth="1"/>
    <col min="13574" max="13575" width="4.28515625" style="1" customWidth="1"/>
    <col min="13576" max="13578" width="6.7109375" style="1" customWidth="1"/>
    <col min="13579" max="13579" width="4.85546875" style="1" customWidth="1"/>
    <col min="13580" max="13611" width="3.7109375" style="1" customWidth="1"/>
    <col min="13612" max="13613" width="7.7109375" style="1" customWidth="1"/>
    <col min="13614" max="13615" width="6.7109375" style="1" customWidth="1"/>
    <col min="13616" max="13619" width="3.7109375" style="1" customWidth="1"/>
    <col min="13620" max="13633" width="6.7109375" style="1" customWidth="1"/>
    <col min="13634" max="13645" width="3.28515625" style="1" customWidth="1"/>
    <col min="13646" max="13647" width="9.140625" style="1" customWidth="1"/>
    <col min="13648" max="13648" width="14.7109375" style="1" customWidth="1"/>
    <col min="13649" max="13649" width="17.5703125" style="1" customWidth="1"/>
    <col min="13650" max="13650" width="9.7109375" style="1" customWidth="1"/>
    <col min="13651" max="13826" width="0" style="1" hidden="1"/>
    <col min="13827" max="13827" width="3.42578125" style="1" customWidth="1"/>
    <col min="13828" max="13828" width="12.5703125" style="1" bestFit="1" customWidth="1"/>
    <col min="13829" max="13829" width="3.7109375" style="1" customWidth="1"/>
    <col min="13830" max="13831" width="4.28515625" style="1" customWidth="1"/>
    <col min="13832" max="13834" width="6.7109375" style="1" customWidth="1"/>
    <col min="13835" max="13835" width="4.85546875" style="1" customWidth="1"/>
    <col min="13836" max="13867" width="3.7109375" style="1" customWidth="1"/>
    <col min="13868" max="13869" width="7.7109375" style="1" customWidth="1"/>
    <col min="13870" max="13871" width="6.7109375" style="1" customWidth="1"/>
    <col min="13872" max="13875" width="3.7109375" style="1" customWidth="1"/>
    <col min="13876" max="13889" width="6.7109375" style="1" customWidth="1"/>
    <col min="13890" max="13901" width="3.28515625" style="1" customWidth="1"/>
    <col min="13902" max="13903" width="9.140625" style="1" customWidth="1"/>
    <col min="13904" max="13904" width="14.7109375" style="1" customWidth="1"/>
    <col min="13905" max="13905" width="17.5703125" style="1" customWidth="1"/>
    <col min="13906" max="13906" width="9.7109375" style="1" customWidth="1"/>
    <col min="13907" max="14082" width="0" style="1" hidden="1"/>
    <col min="14083" max="14083" width="3.42578125" style="1" customWidth="1"/>
    <col min="14084" max="14084" width="12.5703125" style="1" bestFit="1" customWidth="1"/>
    <col min="14085" max="14085" width="3.7109375" style="1" customWidth="1"/>
    <col min="14086" max="14087" width="4.28515625" style="1" customWidth="1"/>
    <col min="14088" max="14090" width="6.7109375" style="1" customWidth="1"/>
    <col min="14091" max="14091" width="4.85546875" style="1" customWidth="1"/>
    <col min="14092" max="14123" width="3.7109375" style="1" customWidth="1"/>
    <col min="14124" max="14125" width="7.7109375" style="1" customWidth="1"/>
    <col min="14126" max="14127" width="6.7109375" style="1" customWidth="1"/>
    <col min="14128" max="14131" width="3.7109375" style="1" customWidth="1"/>
    <col min="14132" max="14145" width="6.7109375" style="1" customWidth="1"/>
    <col min="14146" max="14157" width="3.28515625" style="1" customWidth="1"/>
    <col min="14158" max="14159" width="9.140625" style="1" customWidth="1"/>
    <col min="14160" max="14160" width="14.7109375" style="1" customWidth="1"/>
    <col min="14161" max="14161" width="17.5703125" style="1" customWidth="1"/>
    <col min="14162" max="14162" width="9.7109375" style="1" customWidth="1"/>
    <col min="14163" max="14338" width="0" style="1" hidden="1"/>
    <col min="14339" max="14339" width="3.42578125" style="1" customWidth="1"/>
    <col min="14340" max="14340" width="12.5703125" style="1" bestFit="1" customWidth="1"/>
    <col min="14341" max="14341" width="3.7109375" style="1" customWidth="1"/>
    <col min="14342" max="14343" width="4.28515625" style="1" customWidth="1"/>
    <col min="14344" max="14346" width="6.7109375" style="1" customWidth="1"/>
    <col min="14347" max="14347" width="4.85546875" style="1" customWidth="1"/>
    <col min="14348" max="14379" width="3.7109375" style="1" customWidth="1"/>
    <col min="14380" max="14381" width="7.7109375" style="1" customWidth="1"/>
    <col min="14382" max="14383" width="6.7109375" style="1" customWidth="1"/>
    <col min="14384" max="14387" width="3.7109375" style="1" customWidth="1"/>
    <col min="14388" max="14401" width="6.7109375" style="1" customWidth="1"/>
    <col min="14402" max="14413" width="3.28515625" style="1" customWidth="1"/>
    <col min="14414" max="14415" width="9.140625" style="1" customWidth="1"/>
    <col min="14416" max="14416" width="14.7109375" style="1" customWidth="1"/>
    <col min="14417" max="14417" width="17.5703125" style="1" customWidth="1"/>
    <col min="14418" max="14418" width="9.7109375" style="1" customWidth="1"/>
    <col min="14419" max="14594" width="0" style="1" hidden="1"/>
    <col min="14595" max="14595" width="3.42578125" style="1" customWidth="1"/>
    <col min="14596" max="14596" width="12.5703125" style="1" bestFit="1" customWidth="1"/>
    <col min="14597" max="14597" width="3.7109375" style="1" customWidth="1"/>
    <col min="14598" max="14599" width="4.28515625" style="1" customWidth="1"/>
    <col min="14600" max="14602" width="6.7109375" style="1" customWidth="1"/>
    <col min="14603" max="14603" width="4.85546875" style="1" customWidth="1"/>
    <col min="14604" max="14635" width="3.7109375" style="1" customWidth="1"/>
    <col min="14636" max="14637" width="7.7109375" style="1" customWidth="1"/>
    <col min="14638" max="14639" width="6.7109375" style="1" customWidth="1"/>
    <col min="14640" max="14643" width="3.7109375" style="1" customWidth="1"/>
    <col min="14644" max="14657" width="6.7109375" style="1" customWidth="1"/>
    <col min="14658" max="14669" width="3.28515625" style="1" customWidth="1"/>
    <col min="14670" max="14671" width="9.140625" style="1" customWidth="1"/>
    <col min="14672" max="14672" width="14.7109375" style="1" customWidth="1"/>
    <col min="14673" max="14673" width="17.5703125" style="1" customWidth="1"/>
    <col min="14674" max="14674" width="9.7109375" style="1" customWidth="1"/>
    <col min="14675" max="14850" width="0" style="1" hidden="1"/>
    <col min="14851" max="14851" width="3.42578125" style="1" customWidth="1"/>
    <col min="14852" max="14852" width="12.5703125" style="1" bestFit="1" customWidth="1"/>
    <col min="14853" max="14853" width="3.7109375" style="1" customWidth="1"/>
    <col min="14854" max="14855" width="4.28515625" style="1" customWidth="1"/>
    <col min="14856" max="14858" width="6.7109375" style="1" customWidth="1"/>
    <col min="14859" max="14859" width="4.85546875" style="1" customWidth="1"/>
    <col min="14860" max="14891" width="3.7109375" style="1" customWidth="1"/>
    <col min="14892" max="14893" width="7.7109375" style="1" customWidth="1"/>
    <col min="14894" max="14895" width="6.7109375" style="1" customWidth="1"/>
    <col min="14896" max="14899" width="3.7109375" style="1" customWidth="1"/>
    <col min="14900" max="14913" width="6.7109375" style="1" customWidth="1"/>
    <col min="14914" max="14925" width="3.28515625" style="1" customWidth="1"/>
    <col min="14926" max="14927" width="9.140625" style="1" customWidth="1"/>
    <col min="14928" max="14928" width="14.7109375" style="1" customWidth="1"/>
    <col min="14929" max="14929" width="17.5703125" style="1" customWidth="1"/>
    <col min="14930" max="14930" width="9.7109375" style="1" customWidth="1"/>
    <col min="14931" max="15106" width="0" style="1" hidden="1"/>
    <col min="15107" max="15107" width="3.42578125" style="1" customWidth="1"/>
    <col min="15108" max="15108" width="12.5703125" style="1" bestFit="1" customWidth="1"/>
    <col min="15109" max="15109" width="3.7109375" style="1" customWidth="1"/>
    <col min="15110" max="15111" width="4.28515625" style="1" customWidth="1"/>
    <col min="15112" max="15114" width="6.7109375" style="1" customWidth="1"/>
    <col min="15115" max="15115" width="4.85546875" style="1" customWidth="1"/>
    <col min="15116" max="15147" width="3.7109375" style="1" customWidth="1"/>
    <col min="15148" max="15149" width="7.7109375" style="1" customWidth="1"/>
    <col min="15150" max="15151" width="6.7109375" style="1" customWidth="1"/>
    <col min="15152" max="15155" width="3.7109375" style="1" customWidth="1"/>
    <col min="15156" max="15169" width="6.7109375" style="1" customWidth="1"/>
    <col min="15170" max="15181" width="3.28515625" style="1" customWidth="1"/>
    <col min="15182" max="15183" width="9.140625" style="1" customWidth="1"/>
    <col min="15184" max="15184" width="14.7109375" style="1" customWidth="1"/>
    <col min="15185" max="15185" width="17.5703125" style="1" customWidth="1"/>
    <col min="15186" max="15186" width="9.7109375" style="1" customWidth="1"/>
    <col min="15187" max="15362" width="0" style="1" hidden="1"/>
    <col min="15363" max="15363" width="3.42578125" style="1" customWidth="1"/>
    <col min="15364" max="15364" width="12.5703125" style="1" bestFit="1" customWidth="1"/>
    <col min="15365" max="15365" width="3.7109375" style="1" customWidth="1"/>
    <col min="15366" max="15367" width="4.28515625" style="1" customWidth="1"/>
    <col min="15368" max="15370" width="6.7109375" style="1" customWidth="1"/>
    <col min="15371" max="15371" width="4.85546875" style="1" customWidth="1"/>
    <col min="15372" max="15403" width="3.7109375" style="1" customWidth="1"/>
    <col min="15404" max="15405" width="7.7109375" style="1" customWidth="1"/>
    <col min="15406" max="15407" width="6.7109375" style="1" customWidth="1"/>
    <col min="15408" max="15411" width="3.7109375" style="1" customWidth="1"/>
    <col min="15412" max="15425" width="6.7109375" style="1" customWidth="1"/>
    <col min="15426" max="15437" width="3.28515625" style="1" customWidth="1"/>
    <col min="15438" max="15439" width="9.140625" style="1" customWidth="1"/>
    <col min="15440" max="15440" width="14.7109375" style="1" customWidth="1"/>
    <col min="15441" max="15441" width="17.5703125" style="1" customWidth="1"/>
    <col min="15442" max="15442" width="9.7109375" style="1" customWidth="1"/>
    <col min="15443" max="15618" width="0" style="1" hidden="1"/>
    <col min="15619" max="15619" width="3.42578125" style="1" customWidth="1"/>
    <col min="15620" max="15620" width="12.5703125" style="1" bestFit="1" customWidth="1"/>
    <col min="15621" max="15621" width="3.7109375" style="1" customWidth="1"/>
    <col min="15622" max="15623" width="4.28515625" style="1" customWidth="1"/>
    <col min="15624" max="15626" width="6.7109375" style="1" customWidth="1"/>
    <col min="15627" max="15627" width="4.85546875" style="1" customWidth="1"/>
    <col min="15628" max="15659" width="3.7109375" style="1" customWidth="1"/>
    <col min="15660" max="15661" width="7.7109375" style="1" customWidth="1"/>
    <col min="15662" max="15663" width="6.7109375" style="1" customWidth="1"/>
    <col min="15664" max="15667" width="3.7109375" style="1" customWidth="1"/>
    <col min="15668" max="15681" width="6.7109375" style="1" customWidth="1"/>
    <col min="15682" max="15693" width="3.28515625" style="1" customWidth="1"/>
    <col min="15694" max="15695" width="9.140625" style="1" customWidth="1"/>
    <col min="15696" max="15696" width="14.7109375" style="1" customWidth="1"/>
    <col min="15697" max="15697" width="17.5703125" style="1" customWidth="1"/>
    <col min="15698" max="15698" width="9.7109375" style="1" customWidth="1"/>
    <col min="15699" max="15874" width="0" style="1" hidden="1"/>
    <col min="15875" max="15875" width="3.42578125" style="1" customWidth="1"/>
    <col min="15876" max="15876" width="12.5703125" style="1" bestFit="1" customWidth="1"/>
    <col min="15877" max="15877" width="3.7109375" style="1" customWidth="1"/>
    <col min="15878" max="15879" width="4.28515625" style="1" customWidth="1"/>
    <col min="15880" max="15882" width="6.7109375" style="1" customWidth="1"/>
    <col min="15883" max="15883" width="4.85546875" style="1" customWidth="1"/>
    <col min="15884" max="15915" width="3.7109375" style="1" customWidth="1"/>
    <col min="15916" max="15917" width="7.7109375" style="1" customWidth="1"/>
    <col min="15918" max="15919" width="6.7109375" style="1" customWidth="1"/>
    <col min="15920" max="15923" width="3.7109375" style="1" customWidth="1"/>
    <col min="15924" max="15937" width="6.7109375" style="1" customWidth="1"/>
    <col min="15938" max="15949" width="3.28515625" style="1" customWidth="1"/>
    <col min="15950" max="15951" width="9.140625" style="1" customWidth="1"/>
    <col min="15952" max="15952" width="14.7109375" style="1" customWidth="1"/>
    <col min="15953" max="15953" width="17.5703125" style="1" customWidth="1"/>
    <col min="15954" max="15954" width="9.7109375" style="1" customWidth="1"/>
    <col min="15955" max="16130" width="0" style="1" hidden="1"/>
    <col min="16131" max="16131" width="3.42578125" style="1" customWidth="1"/>
    <col min="16132" max="16132" width="12.5703125" style="1" bestFit="1" customWidth="1"/>
    <col min="16133" max="16133" width="3.7109375" style="1" customWidth="1"/>
    <col min="16134" max="16135" width="4.28515625" style="1" customWidth="1"/>
    <col min="16136" max="16138" width="6.7109375" style="1" customWidth="1"/>
    <col min="16139" max="16139" width="4.85546875" style="1" customWidth="1"/>
    <col min="16140" max="16171" width="3.7109375" style="1" customWidth="1"/>
    <col min="16172" max="16173" width="7.7109375" style="1" customWidth="1"/>
    <col min="16174" max="16175" width="6.7109375" style="1" customWidth="1"/>
    <col min="16176" max="16179" width="3.7109375" style="1" customWidth="1"/>
    <col min="16180" max="16193" width="6.7109375" style="1" customWidth="1"/>
    <col min="16194" max="16205" width="3.28515625" style="1" customWidth="1"/>
    <col min="16206" max="16207" width="9.140625" style="1" customWidth="1"/>
    <col min="16208" max="16208" width="14.7109375" style="1" customWidth="1"/>
    <col min="16209" max="16209" width="17.5703125" style="1" customWidth="1"/>
    <col min="16210" max="16210" width="9.7109375" style="1" customWidth="1"/>
    <col min="16211" max="16384" width="0" style="1" hidden="1"/>
  </cols>
  <sheetData>
    <row r="1" spans="1:90" ht="24.75" customHeight="1" thickTop="1" x14ac:dyDescent="0.4">
      <c r="B1" s="211"/>
      <c r="C1" s="3" t="s">
        <v>0</v>
      </c>
      <c r="D1" s="5"/>
      <c r="E1" s="5"/>
      <c r="F1" s="5" t="s">
        <v>231</v>
      </c>
      <c r="G1" s="5" t="s">
        <v>232</v>
      </c>
      <c r="H1" s="5"/>
      <c r="I1" s="5"/>
      <c r="J1" s="5"/>
      <c r="K1" s="5"/>
      <c r="L1" s="5"/>
      <c r="M1" s="25"/>
      <c r="N1" s="3" t="s">
        <v>1</v>
      </c>
      <c r="O1" s="704">
        <v>41453</v>
      </c>
      <c r="P1" s="983"/>
      <c r="Q1" s="983"/>
      <c r="R1" s="983"/>
      <c r="S1" s="6"/>
      <c r="T1" s="984" t="s">
        <v>5</v>
      </c>
      <c r="U1" s="985"/>
      <c r="V1" s="985"/>
      <c r="W1" s="985"/>
      <c r="X1" s="985"/>
      <c r="Y1" s="985"/>
      <c r="Z1" s="985"/>
      <c r="AA1" s="985"/>
      <c r="AB1" s="985"/>
      <c r="AC1" s="985"/>
      <c r="AD1" s="985"/>
      <c r="AE1" s="985"/>
      <c r="AF1" s="985"/>
      <c r="AG1" s="985"/>
      <c r="AH1" s="985"/>
      <c r="AI1" s="985"/>
      <c r="AJ1" s="985"/>
      <c r="AK1" s="985"/>
      <c r="AL1" s="985"/>
      <c r="AM1" s="985"/>
      <c r="AN1" s="985"/>
      <c r="AO1" s="985"/>
      <c r="AP1" s="985"/>
      <c r="AQ1" s="985"/>
      <c r="AR1" s="985"/>
      <c r="AS1" s="985"/>
      <c r="AT1" s="985"/>
      <c r="AU1" s="985"/>
      <c r="AV1" s="985"/>
      <c r="AW1" s="985"/>
      <c r="AX1" s="985"/>
      <c r="AY1" s="985"/>
      <c r="AZ1" s="985"/>
      <c r="BA1" s="985"/>
      <c r="BB1" s="985"/>
      <c r="BC1" s="985"/>
      <c r="BD1" s="985"/>
      <c r="BE1" s="985"/>
      <c r="BF1" s="985"/>
      <c r="BG1" s="985"/>
      <c r="BH1" s="985"/>
      <c r="BI1" s="985"/>
      <c r="BJ1" s="985"/>
      <c r="BK1" s="985"/>
      <c r="BL1" s="985"/>
      <c r="BM1" s="985"/>
      <c r="BN1" s="8"/>
      <c r="BO1" s="8"/>
      <c r="BP1" s="8"/>
      <c r="BQ1" s="8"/>
      <c r="BR1" s="8"/>
      <c r="BS1" s="8"/>
      <c r="BT1" s="8"/>
      <c r="BU1" s="8"/>
      <c r="BV1" s="8"/>
      <c r="BW1" s="8"/>
      <c r="BX1" s="9"/>
      <c r="BY1" s="634" t="s">
        <v>2</v>
      </c>
      <c r="BZ1" s="636"/>
      <c r="CA1" s="636"/>
      <c r="CB1" s="99" t="s">
        <v>3</v>
      </c>
    </row>
    <row r="2" spans="1:90" ht="27.75" customHeight="1" thickBot="1" x14ac:dyDescent="0.45">
      <c r="B2" s="212"/>
      <c r="C2" s="213" t="s">
        <v>4</v>
      </c>
      <c r="D2" s="14"/>
      <c r="E2" s="14"/>
      <c r="F2" s="14" t="s">
        <v>231</v>
      </c>
      <c r="G2" s="14" t="s">
        <v>248</v>
      </c>
      <c r="H2" s="14"/>
      <c r="I2" s="14"/>
      <c r="J2" s="14"/>
      <c r="K2" s="14"/>
      <c r="L2" s="14"/>
      <c r="N2" s="213" t="s">
        <v>1</v>
      </c>
      <c r="O2" s="706">
        <v>41457</v>
      </c>
      <c r="P2" s="987"/>
      <c r="Q2" s="987"/>
      <c r="R2" s="987"/>
      <c r="S2" s="16"/>
      <c r="T2" s="986"/>
      <c r="U2" s="796"/>
      <c r="V2" s="796"/>
      <c r="W2" s="796"/>
      <c r="X2" s="796"/>
      <c r="Y2" s="796"/>
      <c r="Z2" s="796"/>
      <c r="AA2" s="796"/>
      <c r="AB2" s="796"/>
      <c r="AC2" s="796"/>
      <c r="AD2" s="796"/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796"/>
      <c r="AS2" s="796"/>
      <c r="AT2" s="796"/>
      <c r="AU2" s="796"/>
      <c r="AV2" s="796"/>
      <c r="AW2" s="796"/>
      <c r="AX2" s="796"/>
      <c r="AY2" s="796"/>
      <c r="AZ2" s="796"/>
      <c r="BA2" s="796"/>
      <c r="BB2" s="796"/>
      <c r="BC2" s="796"/>
      <c r="BD2" s="796"/>
      <c r="BE2" s="796"/>
      <c r="BF2" s="796"/>
      <c r="BG2" s="796"/>
      <c r="BH2" s="796"/>
      <c r="BI2" s="796"/>
      <c r="BJ2" s="796"/>
      <c r="BK2" s="796"/>
      <c r="BL2" s="796"/>
      <c r="BM2" s="796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8"/>
      <c r="BY2" s="988" t="s">
        <v>91</v>
      </c>
      <c r="BZ2" s="989"/>
      <c r="CA2" s="989"/>
      <c r="CB2" s="423" t="s">
        <v>281</v>
      </c>
    </row>
    <row r="3" spans="1:90" ht="12.75" customHeight="1" thickBot="1" x14ac:dyDescent="0.25">
      <c r="B3" s="19"/>
      <c r="C3" s="20"/>
      <c r="D3" s="20"/>
      <c r="E3" s="20"/>
      <c r="F3" s="20"/>
      <c r="G3" s="20"/>
      <c r="H3" s="20"/>
      <c r="I3" s="21"/>
      <c r="J3" s="22"/>
      <c r="K3" s="20"/>
      <c r="L3" s="20"/>
      <c r="M3" s="20"/>
      <c r="N3" s="20"/>
      <c r="O3" s="20"/>
      <c r="P3" s="20"/>
      <c r="Q3" s="20"/>
      <c r="R3" s="20"/>
      <c r="S3" s="23"/>
      <c r="T3" s="797" t="s">
        <v>6</v>
      </c>
      <c r="U3" s="797"/>
      <c r="V3" s="797"/>
      <c r="W3" s="797"/>
      <c r="X3" s="797"/>
      <c r="Y3" s="797"/>
      <c r="Z3" s="797"/>
      <c r="AA3" s="797"/>
      <c r="AB3" s="797"/>
      <c r="AC3" s="797"/>
      <c r="AD3" s="797"/>
      <c r="AE3" s="797"/>
      <c r="AF3" s="797"/>
      <c r="AG3" s="797"/>
      <c r="AH3" s="797"/>
      <c r="AI3" s="797"/>
      <c r="AJ3" s="797"/>
      <c r="AK3" s="797"/>
      <c r="AL3" s="797"/>
      <c r="AM3" s="797"/>
      <c r="AN3" s="797"/>
      <c r="AO3" s="797"/>
      <c r="AP3" s="797"/>
      <c r="AQ3" s="797"/>
      <c r="AR3" s="797"/>
      <c r="AS3" s="797"/>
      <c r="AT3" s="797"/>
      <c r="AU3" s="797"/>
      <c r="AV3" s="797"/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5"/>
      <c r="BZ3" s="26"/>
      <c r="CA3" s="26"/>
      <c r="CB3" s="27"/>
    </row>
    <row r="4" spans="1:90" ht="30" x14ac:dyDescent="0.2">
      <c r="A4" s="28"/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5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  <c r="AM4" s="797"/>
      <c r="AN4" s="797"/>
      <c r="AO4" s="797"/>
      <c r="AP4" s="797"/>
      <c r="AQ4" s="797"/>
      <c r="AR4" s="797"/>
      <c r="AS4" s="797"/>
      <c r="AT4" s="797"/>
      <c r="AU4" s="797"/>
      <c r="AV4" s="797"/>
      <c r="AW4" s="797"/>
      <c r="AX4" s="797"/>
      <c r="AY4" s="797"/>
      <c r="AZ4" s="797"/>
      <c r="BA4" s="797"/>
      <c r="BB4" s="797"/>
      <c r="BC4" s="797"/>
      <c r="BD4" s="797"/>
      <c r="BE4" s="797"/>
      <c r="BF4" s="797"/>
      <c r="BG4" s="797"/>
      <c r="BH4" s="797"/>
      <c r="BI4" s="797"/>
      <c r="BJ4" s="797"/>
      <c r="BK4" s="797"/>
      <c r="BL4" s="797"/>
      <c r="BM4" s="797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6"/>
      <c r="BZ4" s="26"/>
      <c r="CA4" s="26"/>
      <c r="CB4" s="27"/>
    </row>
    <row r="5" spans="1:90" ht="12.75" customHeight="1" x14ac:dyDescent="0.2">
      <c r="B5" s="990" t="s">
        <v>76</v>
      </c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1"/>
    </row>
    <row r="6" spans="1:90" ht="23.25" customHeight="1" thickBot="1" x14ac:dyDescent="0.25">
      <c r="B6" s="711"/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12"/>
      <c r="X6" s="712"/>
      <c r="Y6" s="712"/>
      <c r="Z6" s="712"/>
      <c r="AA6" s="712"/>
      <c r="AB6" s="712"/>
      <c r="AC6" s="712"/>
      <c r="AD6" s="712"/>
      <c r="AE6" s="712"/>
      <c r="AF6" s="712"/>
      <c r="AG6" s="712"/>
      <c r="AH6" s="712"/>
      <c r="AI6" s="712"/>
      <c r="AJ6" s="712"/>
      <c r="AK6" s="712"/>
      <c r="AL6" s="712"/>
      <c r="AM6" s="712"/>
      <c r="AN6" s="712"/>
      <c r="AO6" s="712"/>
      <c r="AP6" s="712"/>
      <c r="AQ6" s="712"/>
      <c r="AR6" s="712"/>
      <c r="AS6" s="712"/>
      <c r="AT6" s="712"/>
      <c r="AU6" s="712"/>
      <c r="AV6" s="712"/>
      <c r="AW6" s="712"/>
      <c r="AX6" s="712"/>
      <c r="AY6" s="712"/>
      <c r="AZ6" s="712"/>
      <c r="BA6" s="712"/>
      <c r="BB6" s="712"/>
      <c r="BC6" s="712"/>
      <c r="BD6" s="712"/>
      <c r="BE6" s="712"/>
      <c r="BF6" s="712"/>
      <c r="BG6" s="712"/>
      <c r="BH6" s="712"/>
      <c r="BI6" s="712"/>
      <c r="BJ6" s="712"/>
      <c r="BK6" s="712"/>
      <c r="BL6" s="712"/>
      <c r="BM6" s="712"/>
      <c r="BN6" s="712"/>
      <c r="BO6" s="712"/>
      <c r="BP6" s="712"/>
      <c r="BQ6" s="712"/>
      <c r="BR6" s="712"/>
      <c r="BS6" s="712"/>
      <c r="BT6" s="712"/>
      <c r="BU6" s="712"/>
      <c r="BV6" s="712"/>
      <c r="BW6" s="712"/>
      <c r="BX6" s="712"/>
      <c r="BY6" s="712"/>
      <c r="BZ6" s="712"/>
      <c r="CA6" s="712"/>
      <c r="CB6" s="713"/>
    </row>
    <row r="7" spans="1:90" s="33" customFormat="1" ht="84" customHeight="1" thickBot="1" x14ac:dyDescent="0.25">
      <c r="B7" s="732" t="s">
        <v>9</v>
      </c>
      <c r="C7" s="754" t="s">
        <v>10</v>
      </c>
      <c r="D7" s="734" t="s">
        <v>11</v>
      </c>
      <c r="E7" s="735"/>
      <c r="F7" s="798" t="s">
        <v>12</v>
      </c>
      <c r="G7" s="757" t="s">
        <v>13</v>
      </c>
      <c r="H7" s="757" t="s">
        <v>13</v>
      </c>
      <c r="I7" s="757" t="s">
        <v>14</v>
      </c>
      <c r="J7" s="714" t="s">
        <v>77</v>
      </c>
      <c r="K7" s="965"/>
      <c r="L7" s="965"/>
      <c r="M7" s="965"/>
      <c r="N7" s="965"/>
      <c r="O7" s="965"/>
      <c r="P7" s="965"/>
      <c r="Q7" s="991"/>
      <c r="R7" s="714" t="s">
        <v>78</v>
      </c>
      <c r="S7" s="659"/>
      <c r="T7" s="659"/>
      <c r="U7" s="659"/>
      <c r="V7" s="659"/>
      <c r="W7" s="659"/>
      <c r="X7" s="659"/>
      <c r="Y7" s="659"/>
      <c r="Z7" s="659"/>
      <c r="AA7" s="659"/>
      <c r="AB7" s="659"/>
      <c r="AC7" s="659"/>
      <c r="AD7" s="660"/>
      <c r="AE7" s="659" t="s">
        <v>297</v>
      </c>
      <c r="AF7" s="659"/>
      <c r="AG7" s="659"/>
      <c r="AH7" s="659"/>
      <c r="AI7" s="659"/>
      <c r="AJ7" s="659"/>
      <c r="AK7" s="659"/>
      <c r="AL7" s="659"/>
      <c r="AM7" s="659"/>
      <c r="AN7" s="659"/>
      <c r="AO7" s="659"/>
      <c r="AP7" s="660"/>
      <c r="AQ7" s="974" t="s">
        <v>79</v>
      </c>
      <c r="AR7" s="975"/>
      <c r="AS7" s="640" t="s">
        <v>80</v>
      </c>
      <c r="AT7" s="640" t="s">
        <v>81</v>
      </c>
      <c r="AU7" s="714" t="s">
        <v>82</v>
      </c>
      <c r="AV7" s="659"/>
      <c r="AW7" s="659"/>
      <c r="AX7" s="660"/>
      <c r="AY7" s="827" t="s">
        <v>27</v>
      </c>
      <c r="AZ7" s="716"/>
      <c r="BA7" s="828" t="s">
        <v>35</v>
      </c>
      <c r="BB7" s="653" t="s">
        <v>94</v>
      </c>
      <c r="BC7" s="653"/>
      <c r="BD7" s="653"/>
      <c r="BE7" s="653"/>
      <c r="BF7" s="653"/>
      <c r="BG7" s="807"/>
      <c r="BH7" s="653"/>
      <c r="BI7" s="653"/>
      <c r="BJ7" s="653"/>
      <c r="BK7" s="653"/>
      <c r="BL7" s="653"/>
      <c r="BM7" s="1009" t="s">
        <v>83</v>
      </c>
      <c r="BN7" s="677"/>
      <c r="BO7" s="1012"/>
      <c r="BP7" s="1009" t="s">
        <v>84</v>
      </c>
      <c r="BQ7" s="677"/>
      <c r="BR7" s="678"/>
      <c r="BS7" s="649" t="s">
        <v>85</v>
      </c>
      <c r="BT7" s="653"/>
      <c r="BU7" s="665"/>
      <c r="BV7" s="676" t="s">
        <v>310</v>
      </c>
      <c r="BW7" s="677"/>
      <c r="BX7" s="678"/>
      <c r="BY7" s="640" t="s">
        <v>257</v>
      </c>
      <c r="BZ7" s="640" t="s">
        <v>38</v>
      </c>
      <c r="CA7" s="101"/>
      <c r="CB7" s="102" t="s">
        <v>68</v>
      </c>
      <c r="CL7" s="33" t="s">
        <v>257</v>
      </c>
    </row>
    <row r="8" spans="1:90" s="33" customFormat="1" ht="66" customHeight="1" thickBot="1" x14ac:dyDescent="0.3">
      <c r="B8" s="733"/>
      <c r="C8" s="756"/>
      <c r="D8" s="736"/>
      <c r="E8" s="737"/>
      <c r="F8" s="799"/>
      <c r="G8" s="758"/>
      <c r="H8" s="758"/>
      <c r="I8" s="758"/>
      <c r="J8" s="992"/>
      <c r="K8" s="967"/>
      <c r="L8" s="967"/>
      <c r="M8" s="967"/>
      <c r="N8" s="967"/>
      <c r="O8" s="967"/>
      <c r="P8" s="967"/>
      <c r="Q8" s="993"/>
      <c r="R8" s="814"/>
      <c r="S8" s="815"/>
      <c r="T8" s="815"/>
      <c r="U8" s="815"/>
      <c r="V8" s="815"/>
      <c r="W8" s="815"/>
      <c r="X8" s="815"/>
      <c r="Y8" s="815"/>
      <c r="Z8" s="815"/>
      <c r="AA8" s="815"/>
      <c r="AB8" s="815"/>
      <c r="AC8" s="815"/>
      <c r="AD8" s="816"/>
      <c r="AE8" s="815"/>
      <c r="AF8" s="815"/>
      <c r="AG8" s="815"/>
      <c r="AH8" s="815"/>
      <c r="AI8" s="815"/>
      <c r="AJ8" s="815"/>
      <c r="AK8" s="815"/>
      <c r="AL8" s="815"/>
      <c r="AM8" s="815"/>
      <c r="AN8" s="815"/>
      <c r="AO8" s="815"/>
      <c r="AP8" s="816"/>
      <c r="AQ8" s="955" t="s">
        <v>86</v>
      </c>
      <c r="AR8" s="958" t="s">
        <v>87</v>
      </c>
      <c r="AS8" s="641"/>
      <c r="AT8" s="641"/>
      <c r="AU8" s="814"/>
      <c r="AV8" s="815"/>
      <c r="AW8" s="815"/>
      <c r="AX8" s="816"/>
      <c r="AY8" s="720"/>
      <c r="AZ8" s="722"/>
      <c r="BA8" s="829"/>
      <c r="BB8" s="654"/>
      <c r="BC8" s="654"/>
      <c r="BD8" s="654"/>
      <c r="BE8" s="654"/>
      <c r="BF8" s="654"/>
      <c r="BG8" s="808"/>
      <c r="BH8" s="654"/>
      <c r="BI8" s="654"/>
      <c r="BJ8" s="654"/>
      <c r="BK8" s="654"/>
      <c r="BL8" s="654"/>
      <c r="BM8" s="1010"/>
      <c r="BN8" s="680"/>
      <c r="BO8" s="1013"/>
      <c r="BP8" s="1010"/>
      <c r="BQ8" s="680"/>
      <c r="BR8" s="681"/>
      <c r="BS8" s="666"/>
      <c r="BT8" s="654"/>
      <c r="BU8" s="667"/>
      <c r="BV8" s="679"/>
      <c r="BW8" s="680"/>
      <c r="BX8" s="681"/>
      <c r="BY8" s="641"/>
      <c r="BZ8" s="641"/>
      <c r="CA8" s="642" t="s">
        <v>88</v>
      </c>
      <c r="CB8" s="669" t="s">
        <v>89</v>
      </c>
    </row>
    <row r="9" spans="1:90" s="33" customFormat="1" ht="16.5" customHeight="1" thickBot="1" x14ac:dyDescent="0.3">
      <c r="B9" s="34"/>
      <c r="C9" s="756"/>
      <c r="D9" s="736"/>
      <c r="E9" s="737"/>
      <c r="F9" s="799"/>
      <c r="G9" s="758"/>
      <c r="H9" s="758"/>
      <c r="I9" s="758"/>
      <c r="J9" s="994"/>
      <c r="K9" s="969"/>
      <c r="L9" s="969"/>
      <c r="M9" s="969"/>
      <c r="N9" s="969"/>
      <c r="O9" s="969"/>
      <c r="P9" s="969"/>
      <c r="Q9" s="995"/>
      <c r="R9" s="817"/>
      <c r="S9" s="661"/>
      <c r="T9" s="661"/>
      <c r="U9" s="661"/>
      <c r="V9" s="661"/>
      <c r="W9" s="661"/>
      <c r="X9" s="661"/>
      <c r="Y9" s="661"/>
      <c r="Z9" s="661"/>
      <c r="AA9" s="661"/>
      <c r="AB9" s="661"/>
      <c r="AC9" s="661"/>
      <c r="AD9" s="662"/>
      <c r="AE9" s="661"/>
      <c r="AF9" s="661"/>
      <c r="AG9" s="661"/>
      <c r="AH9" s="661"/>
      <c r="AI9" s="661"/>
      <c r="AJ9" s="661"/>
      <c r="AK9" s="661"/>
      <c r="AL9" s="661"/>
      <c r="AM9" s="661"/>
      <c r="AN9" s="661"/>
      <c r="AO9" s="661"/>
      <c r="AP9" s="662"/>
      <c r="AQ9" s="956"/>
      <c r="AR9" s="959"/>
      <c r="AS9" s="641"/>
      <c r="AT9" s="641"/>
      <c r="AU9" s="817"/>
      <c r="AV9" s="661"/>
      <c r="AW9" s="661"/>
      <c r="AX9" s="662"/>
      <c r="AY9" s="828" t="s">
        <v>45</v>
      </c>
      <c r="AZ9" s="657" t="s">
        <v>46</v>
      </c>
      <c r="BA9" s="829"/>
      <c r="BB9" s="654"/>
      <c r="BC9" s="654"/>
      <c r="BD9" s="654"/>
      <c r="BE9" s="654"/>
      <c r="BF9" s="654"/>
      <c r="BG9" s="808"/>
      <c r="BH9" s="654"/>
      <c r="BI9" s="654"/>
      <c r="BJ9" s="654"/>
      <c r="BK9" s="654"/>
      <c r="BL9" s="654"/>
      <c r="BM9" s="1010"/>
      <c r="BN9" s="680"/>
      <c r="BO9" s="1013"/>
      <c r="BP9" s="1010"/>
      <c r="BQ9" s="680"/>
      <c r="BR9" s="681"/>
      <c r="BS9" s="666"/>
      <c r="BT9" s="654"/>
      <c r="BU9" s="667"/>
      <c r="BV9" s="679"/>
      <c r="BW9" s="680"/>
      <c r="BX9" s="681"/>
      <c r="BY9" s="641"/>
      <c r="BZ9" s="641"/>
      <c r="CA9" s="642"/>
      <c r="CB9" s="669"/>
    </row>
    <row r="10" spans="1:90" s="33" customFormat="1" ht="15.75" customHeight="1" x14ac:dyDescent="0.25">
      <c r="B10" s="38"/>
      <c r="C10" s="756"/>
      <c r="D10" s="736"/>
      <c r="E10" s="737"/>
      <c r="F10" s="799"/>
      <c r="G10" s="758"/>
      <c r="H10" s="758"/>
      <c r="I10" s="758"/>
      <c r="J10" s="701">
        <v>54</v>
      </c>
      <c r="K10" s="646">
        <v>60</v>
      </c>
      <c r="L10" s="646">
        <v>66</v>
      </c>
      <c r="M10" s="646">
        <v>72</v>
      </c>
      <c r="N10" s="646">
        <v>78</v>
      </c>
      <c r="O10" s="646">
        <v>84</v>
      </c>
      <c r="P10" s="646"/>
      <c r="Q10" s="691"/>
      <c r="R10" s="996">
        <v>54</v>
      </c>
      <c r="S10" s="943"/>
      <c r="T10" s="943"/>
      <c r="U10" s="943"/>
      <c r="V10" s="944"/>
      <c r="W10" s="942">
        <v>60</v>
      </c>
      <c r="X10" s="944"/>
      <c r="Y10" s="942">
        <v>66</v>
      </c>
      <c r="Z10" s="944"/>
      <c r="AA10" s="942">
        <v>72</v>
      </c>
      <c r="AB10" s="965"/>
      <c r="AC10" s="965"/>
      <c r="AD10" s="970" t="s">
        <v>120</v>
      </c>
      <c r="AE10" s="943">
        <v>60</v>
      </c>
      <c r="AF10" s="943"/>
      <c r="AG10" s="944"/>
      <c r="AH10" s="942">
        <v>66</v>
      </c>
      <c r="AI10" s="943"/>
      <c r="AJ10" s="944"/>
      <c r="AK10" s="942">
        <v>72</v>
      </c>
      <c r="AL10" s="943"/>
      <c r="AM10" s="944"/>
      <c r="AN10" s="942"/>
      <c r="AO10" s="943"/>
      <c r="AP10" s="976"/>
      <c r="AQ10" s="956"/>
      <c r="AR10" s="959"/>
      <c r="AS10" s="641"/>
      <c r="AT10" s="641"/>
      <c r="AU10" s="714" t="s">
        <v>62</v>
      </c>
      <c r="AV10" s="659"/>
      <c r="AW10" s="659"/>
      <c r="AX10" s="660"/>
      <c r="AY10" s="829"/>
      <c r="AZ10" s="657"/>
      <c r="BA10" s="829"/>
      <c r="BB10" s="654"/>
      <c r="BC10" s="654"/>
      <c r="BD10" s="654"/>
      <c r="BE10" s="654"/>
      <c r="BF10" s="654"/>
      <c r="BG10" s="808"/>
      <c r="BH10" s="654"/>
      <c r="BI10" s="654"/>
      <c r="BJ10" s="654"/>
      <c r="BK10" s="654"/>
      <c r="BL10" s="654"/>
      <c r="BM10" s="1010"/>
      <c r="BN10" s="680"/>
      <c r="BO10" s="1013"/>
      <c r="BP10" s="1010"/>
      <c r="BQ10" s="680"/>
      <c r="BR10" s="681"/>
      <c r="BS10" s="666"/>
      <c r="BT10" s="654"/>
      <c r="BU10" s="667"/>
      <c r="BV10" s="679"/>
      <c r="BW10" s="680"/>
      <c r="BX10" s="681"/>
      <c r="BY10" s="641"/>
      <c r="BZ10" s="641"/>
      <c r="CA10" s="642"/>
      <c r="CB10" s="669"/>
    </row>
    <row r="11" spans="1:90" s="33" customFormat="1" ht="15" customHeight="1" x14ac:dyDescent="0.25">
      <c r="B11" s="39" t="s">
        <v>52</v>
      </c>
      <c r="C11" s="756"/>
      <c r="D11" s="736"/>
      <c r="E11" s="737"/>
      <c r="F11" s="799"/>
      <c r="G11" s="758"/>
      <c r="H11" s="758"/>
      <c r="I11" s="758"/>
      <c r="J11" s="953"/>
      <c r="K11" s="647"/>
      <c r="L11" s="647"/>
      <c r="M11" s="647"/>
      <c r="N11" s="647"/>
      <c r="O11" s="647"/>
      <c r="P11" s="647"/>
      <c r="Q11" s="692"/>
      <c r="R11" s="997"/>
      <c r="S11" s="946"/>
      <c r="T11" s="946"/>
      <c r="U11" s="946"/>
      <c r="V11" s="947"/>
      <c r="W11" s="945"/>
      <c r="X11" s="947"/>
      <c r="Y11" s="945"/>
      <c r="Z11" s="947"/>
      <c r="AA11" s="966"/>
      <c r="AB11" s="967"/>
      <c r="AC11" s="967"/>
      <c r="AD11" s="971"/>
      <c r="AE11" s="946"/>
      <c r="AF11" s="946"/>
      <c r="AG11" s="947"/>
      <c r="AH11" s="945"/>
      <c r="AI11" s="946"/>
      <c r="AJ11" s="947"/>
      <c r="AK11" s="945"/>
      <c r="AL11" s="946"/>
      <c r="AM11" s="947"/>
      <c r="AN11" s="945"/>
      <c r="AO11" s="946"/>
      <c r="AP11" s="977"/>
      <c r="AQ11" s="956"/>
      <c r="AR11" s="959"/>
      <c r="AS11" s="641"/>
      <c r="AT11" s="641"/>
      <c r="AU11" s="814"/>
      <c r="AV11" s="815"/>
      <c r="AW11" s="815"/>
      <c r="AX11" s="816"/>
      <c r="AY11" s="829"/>
      <c r="AZ11" s="657"/>
      <c r="BA11" s="829"/>
      <c r="BB11" s="654"/>
      <c r="BC11" s="654"/>
      <c r="BD11" s="654"/>
      <c r="BE11" s="654"/>
      <c r="BF11" s="654"/>
      <c r="BG11" s="808"/>
      <c r="BH11" s="654"/>
      <c r="BI11" s="654"/>
      <c r="BJ11" s="654"/>
      <c r="BK11" s="654"/>
      <c r="BL11" s="654"/>
      <c r="BM11" s="1010"/>
      <c r="BN11" s="680"/>
      <c r="BO11" s="1013"/>
      <c r="BP11" s="1010"/>
      <c r="BQ11" s="680"/>
      <c r="BR11" s="681"/>
      <c r="BS11" s="666"/>
      <c r="BT11" s="654"/>
      <c r="BU11" s="667"/>
      <c r="BV11" s="679"/>
      <c r="BW11" s="680"/>
      <c r="BX11" s="681"/>
      <c r="BY11" s="641"/>
      <c r="BZ11" s="641"/>
      <c r="CA11" s="642"/>
      <c r="CB11" s="669"/>
    </row>
    <row r="12" spans="1:90" s="33" customFormat="1" ht="13.5" customHeight="1" thickBot="1" x14ac:dyDescent="0.3">
      <c r="B12" s="40"/>
      <c r="C12" s="756"/>
      <c r="D12" s="738"/>
      <c r="E12" s="739"/>
      <c r="F12" s="800"/>
      <c r="G12" s="759"/>
      <c r="H12" s="759"/>
      <c r="I12" s="759"/>
      <c r="J12" s="954"/>
      <c r="K12" s="648"/>
      <c r="L12" s="648"/>
      <c r="M12" s="648"/>
      <c r="N12" s="648"/>
      <c r="O12" s="648"/>
      <c r="P12" s="648"/>
      <c r="Q12" s="693"/>
      <c r="R12" s="998"/>
      <c r="S12" s="949"/>
      <c r="T12" s="949"/>
      <c r="U12" s="949"/>
      <c r="V12" s="950"/>
      <c r="W12" s="948"/>
      <c r="X12" s="950"/>
      <c r="Y12" s="948"/>
      <c r="Z12" s="950"/>
      <c r="AA12" s="968"/>
      <c r="AB12" s="969"/>
      <c r="AC12" s="969"/>
      <c r="AD12" s="972"/>
      <c r="AE12" s="949"/>
      <c r="AF12" s="949"/>
      <c r="AG12" s="950"/>
      <c r="AH12" s="948"/>
      <c r="AI12" s="949"/>
      <c r="AJ12" s="950"/>
      <c r="AK12" s="948"/>
      <c r="AL12" s="949"/>
      <c r="AM12" s="950"/>
      <c r="AN12" s="948"/>
      <c r="AO12" s="949"/>
      <c r="AP12" s="978"/>
      <c r="AQ12" s="956"/>
      <c r="AR12" s="959"/>
      <c r="AS12" s="641"/>
      <c r="AT12" s="641"/>
      <c r="AU12" s="814"/>
      <c r="AV12" s="815"/>
      <c r="AW12" s="815"/>
      <c r="AX12" s="816"/>
      <c r="AY12" s="829"/>
      <c r="AZ12" s="657"/>
      <c r="BA12" s="829"/>
      <c r="BB12" s="654"/>
      <c r="BC12" s="654"/>
      <c r="BD12" s="654"/>
      <c r="BE12" s="654"/>
      <c r="BF12" s="654"/>
      <c r="BG12" s="808"/>
      <c r="BH12" s="654"/>
      <c r="BI12" s="654"/>
      <c r="BJ12" s="654"/>
      <c r="BK12" s="654"/>
      <c r="BL12" s="654"/>
      <c r="BM12" s="1010"/>
      <c r="BN12" s="680"/>
      <c r="BO12" s="1013"/>
      <c r="BP12" s="1010"/>
      <c r="BQ12" s="680"/>
      <c r="BR12" s="681"/>
      <c r="BS12" s="666"/>
      <c r="BT12" s="654"/>
      <c r="BU12" s="667"/>
      <c r="BV12" s="679"/>
      <c r="BW12" s="680"/>
      <c r="BX12" s="681"/>
      <c r="BY12" s="641"/>
      <c r="BZ12" s="641"/>
      <c r="CA12" s="642"/>
      <c r="CB12" s="669"/>
    </row>
    <row r="13" spans="1:90" s="33" customFormat="1" ht="35.25" customHeight="1" thickBot="1" x14ac:dyDescent="0.3">
      <c r="B13" s="732" t="s">
        <v>55</v>
      </c>
      <c r="C13" s="756"/>
      <c r="D13" s="754" t="s">
        <v>56</v>
      </c>
      <c r="E13" s="754" t="s">
        <v>57</v>
      </c>
      <c r="F13" s="42"/>
      <c r="G13" s="42"/>
      <c r="H13" s="42"/>
      <c r="I13" s="42"/>
      <c r="J13" s="43"/>
      <c r="K13" s="750"/>
      <c r="L13" s="750"/>
      <c r="M13" s="750"/>
      <c r="N13" s="750"/>
      <c r="O13" s="750"/>
      <c r="P13" s="750"/>
      <c r="Q13" s="951"/>
      <c r="R13" s="961"/>
      <c r="S13" s="962"/>
      <c r="T13" s="843"/>
      <c r="U13" s="963" t="s">
        <v>90</v>
      </c>
      <c r="V13" s="964"/>
      <c r="W13" s="841"/>
      <c r="X13" s="843"/>
      <c r="Y13" s="841"/>
      <c r="Z13" s="843"/>
      <c r="AA13" s="841"/>
      <c r="AB13" s="973"/>
      <c r="AC13" s="973"/>
      <c r="AD13" s="214"/>
      <c r="AE13" s="979"/>
      <c r="AF13" s="979"/>
      <c r="AG13" s="980"/>
      <c r="AH13" s="981"/>
      <c r="AI13" s="979"/>
      <c r="AJ13" s="980"/>
      <c r="AK13" s="981"/>
      <c r="AL13" s="979"/>
      <c r="AM13" s="980"/>
      <c r="AN13" s="981"/>
      <c r="AO13" s="979"/>
      <c r="AP13" s="982"/>
      <c r="AQ13" s="956"/>
      <c r="AR13" s="959"/>
      <c r="AS13" s="641"/>
      <c r="AT13" s="641"/>
      <c r="AU13" s="814"/>
      <c r="AV13" s="815"/>
      <c r="AW13" s="815"/>
      <c r="AX13" s="816"/>
      <c r="AY13" s="829"/>
      <c r="AZ13" s="657"/>
      <c r="BA13" s="829"/>
      <c r="BB13" s="654"/>
      <c r="BC13" s="654"/>
      <c r="BD13" s="654"/>
      <c r="BE13" s="654"/>
      <c r="BF13" s="654"/>
      <c r="BG13" s="808"/>
      <c r="BH13" s="654"/>
      <c r="BI13" s="654"/>
      <c r="BJ13" s="654"/>
      <c r="BK13" s="654"/>
      <c r="BL13" s="654"/>
      <c r="BM13" s="1010"/>
      <c r="BN13" s="680"/>
      <c r="BO13" s="1013"/>
      <c r="BP13" s="1010"/>
      <c r="BQ13" s="680"/>
      <c r="BR13" s="681"/>
      <c r="BS13" s="666"/>
      <c r="BT13" s="654"/>
      <c r="BU13" s="667"/>
      <c r="BV13" s="679"/>
      <c r="BW13" s="680"/>
      <c r="BX13" s="681"/>
      <c r="BY13" s="641"/>
      <c r="BZ13" s="641"/>
      <c r="CA13" s="643"/>
      <c r="CB13" s="670"/>
    </row>
    <row r="14" spans="1:90" s="44" customFormat="1" ht="28.5" customHeight="1" thickBot="1" x14ac:dyDescent="0.25">
      <c r="B14" s="936"/>
      <c r="C14" s="755"/>
      <c r="D14" s="755"/>
      <c r="E14" s="755"/>
      <c r="F14" s="46"/>
      <c r="G14" s="46"/>
      <c r="H14" s="46"/>
      <c r="I14" s="46"/>
      <c r="J14" s="47"/>
      <c r="K14" s="751"/>
      <c r="L14" s="751"/>
      <c r="M14" s="751"/>
      <c r="N14" s="751"/>
      <c r="O14" s="751"/>
      <c r="P14" s="751"/>
      <c r="Q14" s="952"/>
      <c r="R14" s="49">
        <v>0.109</v>
      </c>
      <c r="S14" s="48">
        <v>0.13800000000000001</v>
      </c>
      <c r="T14" s="48">
        <v>0.16800000000000001</v>
      </c>
      <c r="U14" s="48">
        <v>0.13800000000000001</v>
      </c>
      <c r="V14" s="48">
        <v>0.16800000000000001</v>
      </c>
      <c r="W14" s="48">
        <v>0.13800000000000001</v>
      </c>
      <c r="X14" s="48">
        <v>0.16800000000000001</v>
      </c>
      <c r="Y14" s="48">
        <v>0.13800000000000001</v>
      </c>
      <c r="Z14" s="48">
        <v>0.16800000000000001</v>
      </c>
      <c r="AA14" s="48">
        <v>0.13900000000000001</v>
      </c>
      <c r="AB14" s="48">
        <v>0.16800000000000001</v>
      </c>
      <c r="AC14" s="217"/>
      <c r="AD14" s="422">
        <v>0.16800000000000001</v>
      </c>
      <c r="AE14" s="477">
        <v>12</v>
      </c>
      <c r="AF14" s="478">
        <v>10</v>
      </c>
      <c r="AG14" s="478"/>
      <c r="AH14" s="478">
        <v>12</v>
      </c>
      <c r="AI14" s="478">
        <v>10</v>
      </c>
      <c r="AJ14" s="478"/>
      <c r="AK14" s="478">
        <v>12</v>
      </c>
      <c r="AL14" s="478">
        <v>10</v>
      </c>
      <c r="AM14" s="478"/>
      <c r="AN14" s="478"/>
      <c r="AO14" s="478"/>
      <c r="AP14" s="479"/>
      <c r="AQ14" s="957"/>
      <c r="AR14" s="960"/>
      <c r="AS14" s="675"/>
      <c r="AT14" s="675"/>
      <c r="AU14" s="35" t="s">
        <v>63</v>
      </c>
      <c r="AV14" s="36" t="s">
        <v>64</v>
      </c>
      <c r="AW14" s="36" t="s">
        <v>65</v>
      </c>
      <c r="AX14" s="37"/>
      <c r="AY14" s="830"/>
      <c r="AZ14" s="658"/>
      <c r="BA14" s="830"/>
      <c r="BB14" s="860"/>
      <c r="BC14" s="860"/>
      <c r="BD14" s="860"/>
      <c r="BE14" s="860"/>
      <c r="BF14" s="860"/>
      <c r="BG14" s="809"/>
      <c r="BH14" s="860"/>
      <c r="BI14" s="860"/>
      <c r="BJ14" s="860"/>
      <c r="BK14" s="860"/>
      <c r="BL14" s="860"/>
      <c r="BM14" s="1011"/>
      <c r="BN14" s="683"/>
      <c r="BO14" s="1014"/>
      <c r="BP14" s="1011"/>
      <c r="BQ14" s="683"/>
      <c r="BR14" s="684"/>
      <c r="BS14" s="863"/>
      <c r="BT14" s="860"/>
      <c r="BU14" s="862"/>
      <c r="BV14" s="679"/>
      <c r="BW14" s="680"/>
      <c r="BX14" s="681"/>
      <c r="BY14" s="641"/>
      <c r="BZ14" s="641"/>
      <c r="CA14" s="673" t="s">
        <v>66</v>
      </c>
      <c r="CB14" s="674"/>
    </row>
    <row r="15" spans="1:90" ht="18" customHeight="1" x14ac:dyDescent="0.25">
      <c r="B15" s="228"/>
      <c r="C15" s="255" t="s">
        <v>93</v>
      </c>
      <c r="D15" s="255">
        <v>507</v>
      </c>
      <c r="E15" s="262">
        <v>508</v>
      </c>
      <c r="F15" s="253"/>
      <c r="G15" s="295">
        <v>3072.7</v>
      </c>
      <c r="H15" s="295">
        <v>3071.6</v>
      </c>
      <c r="I15" s="253"/>
      <c r="J15" s="254"/>
      <c r="K15" s="255"/>
      <c r="L15" s="368">
        <v>32</v>
      </c>
      <c r="M15" s="255"/>
      <c r="N15" s="255"/>
      <c r="O15" s="255"/>
      <c r="P15" s="255"/>
      <c r="Q15" s="262"/>
      <c r="R15" s="260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9"/>
      <c r="AD15" s="262"/>
      <c r="AE15" s="489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2"/>
      <c r="AQ15" s="260"/>
      <c r="AR15" s="262"/>
      <c r="AS15" s="260"/>
      <c r="AT15" s="260"/>
      <c r="AU15" s="258"/>
      <c r="AV15" s="258"/>
      <c r="AW15" s="258"/>
      <c r="AX15" s="369"/>
      <c r="AY15" s="260"/>
      <c r="AZ15" s="262"/>
      <c r="BA15" s="258"/>
      <c r="BB15" s="255"/>
      <c r="BC15" s="255"/>
      <c r="BD15" s="255"/>
      <c r="BE15" s="255"/>
      <c r="BF15" s="255"/>
      <c r="BG15" s="255"/>
      <c r="BH15" s="255"/>
      <c r="BI15" s="255"/>
      <c r="BJ15" s="255"/>
      <c r="BK15" s="255"/>
      <c r="BL15" s="255"/>
      <c r="BM15" s="259"/>
      <c r="BN15" s="369"/>
      <c r="BO15" s="258"/>
      <c r="BP15" s="259"/>
      <c r="BQ15" s="369"/>
      <c r="BR15" s="261"/>
      <c r="BS15" s="361"/>
      <c r="BT15" s="369"/>
      <c r="BU15" s="369"/>
      <c r="BV15" s="865">
        <v>3.1307</v>
      </c>
      <c r="BW15" s="937"/>
      <c r="BX15" s="938"/>
      <c r="BY15" s="261">
        <v>1</v>
      </c>
      <c r="BZ15" s="253"/>
      <c r="CA15" s="632"/>
      <c r="CB15" s="633"/>
    </row>
    <row r="16" spans="1:90" ht="18" customHeight="1" x14ac:dyDescent="0.25">
      <c r="B16" s="64"/>
      <c r="C16" s="265" t="s">
        <v>95</v>
      </c>
      <c r="D16" s="265">
        <v>602</v>
      </c>
      <c r="E16" s="272">
        <v>603</v>
      </c>
      <c r="F16" s="263"/>
      <c r="G16" s="299">
        <v>3081</v>
      </c>
      <c r="H16" s="299">
        <v>3080.9</v>
      </c>
      <c r="I16" s="263"/>
      <c r="J16" s="264"/>
      <c r="K16" s="265"/>
      <c r="L16" s="265"/>
      <c r="M16" s="265"/>
      <c r="N16" s="265"/>
      <c r="O16" s="265"/>
      <c r="P16" s="265"/>
      <c r="Q16" s="272"/>
      <c r="R16" s="270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9"/>
      <c r="AD16" s="272">
        <v>24</v>
      </c>
      <c r="AE16" s="490"/>
      <c r="AF16" s="483"/>
      <c r="AG16" s="483"/>
      <c r="AH16" s="483"/>
      <c r="AI16" s="483"/>
      <c r="AJ16" s="483"/>
      <c r="AK16" s="483"/>
      <c r="AL16" s="483"/>
      <c r="AM16" s="483"/>
      <c r="AN16" s="483"/>
      <c r="AO16" s="483"/>
      <c r="AP16" s="484"/>
      <c r="AQ16" s="270"/>
      <c r="AR16" s="392">
        <v>7.9</v>
      </c>
      <c r="AS16" s="270"/>
      <c r="AT16" s="270"/>
      <c r="AU16" s="268"/>
      <c r="AV16" s="268"/>
      <c r="AW16" s="268"/>
      <c r="AX16" s="370"/>
      <c r="AY16" s="270"/>
      <c r="AZ16" s="272"/>
      <c r="BA16" s="268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9"/>
      <c r="BN16" s="370"/>
      <c r="BO16" s="268"/>
      <c r="BP16" s="269"/>
      <c r="BQ16" s="370"/>
      <c r="BR16" s="271"/>
      <c r="BS16" s="359"/>
      <c r="BT16" s="370"/>
      <c r="BU16" s="370"/>
      <c r="BV16" s="773">
        <v>4</v>
      </c>
      <c r="BW16" s="923"/>
      <c r="BX16" s="924"/>
      <c r="BY16" s="271"/>
      <c r="BZ16" s="263"/>
      <c r="CA16" s="1003" t="s">
        <v>287</v>
      </c>
      <c r="CB16" s="1004"/>
    </row>
    <row r="17" spans="2:80" ht="18" customHeight="1" x14ac:dyDescent="0.2">
      <c r="B17" s="64"/>
      <c r="C17" s="265" t="s">
        <v>95</v>
      </c>
      <c r="D17" s="265">
        <v>609</v>
      </c>
      <c r="E17" s="272">
        <v>610</v>
      </c>
      <c r="F17" s="263"/>
      <c r="G17" s="299">
        <v>3093.7</v>
      </c>
      <c r="H17" s="299">
        <v>3092.5</v>
      </c>
      <c r="I17" s="263"/>
      <c r="J17" s="264"/>
      <c r="K17" s="265">
        <v>40</v>
      </c>
      <c r="L17" s="265"/>
      <c r="M17" s="265"/>
      <c r="N17" s="265"/>
      <c r="O17" s="265"/>
      <c r="P17" s="265"/>
      <c r="Q17" s="272"/>
      <c r="R17" s="270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9"/>
      <c r="AD17" s="272"/>
      <c r="AE17" s="490"/>
      <c r="AF17" s="483"/>
      <c r="AG17" s="483"/>
      <c r="AH17" s="483"/>
      <c r="AI17" s="483"/>
      <c r="AJ17" s="483"/>
      <c r="AK17" s="483"/>
      <c r="AL17" s="483"/>
      <c r="AM17" s="483"/>
      <c r="AN17" s="483"/>
      <c r="AO17" s="483"/>
      <c r="AP17" s="484"/>
      <c r="AQ17" s="270">
        <v>5.6</v>
      </c>
      <c r="AR17" s="272"/>
      <c r="AS17" s="270"/>
      <c r="AT17" s="270"/>
      <c r="AU17" s="268"/>
      <c r="AV17" s="268"/>
      <c r="AW17" s="268"/>
      <c r="AX17" s="370"/>
      <c r="AY17" s="270"/>
      <c r="AZ17" s="272"/>
      <c r="BA17" s="268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9"/>
      <c r="BN17" s="370"/>
      <c r="BO17" s="268"/>
      <c r="BP17" s="269"/>
      <c r="BQ17" s="370"/>
      <c r="BR17" s="271"/>
      <c r="BS17" s="359"/>
      <c r="BT17" s="370"/>
      <c r="BU17" s="370"/>
      <c r="BV17" s="850"/>
      <c r="BW17" s="913"/>
      <c r="BX17" s="914"/>
      <c r="BY17" s="271"/>
      <c r="BZ17" s="263"/>
      <c r="CA17" s="767"/>
      <c r="CB17" s="768"/>
    </row>
    <row r="18" spans="2:80" ht="18" customHeight="1" x14ac:dyDescent="0.2">
      <c r="B18" s="229" t="s">
        <v>119</v>
      </c>
      <c r="C18" s="265" t="s">
        <v>95</v>
      </c>
      <c r="D18" s="265">
        <v>610</v>
      </c>
      <c r="E18" s="272"/>
      <c r="F18" s="263">
        <v>3106.5</v>
      </c>
      <c r="G18" s="299">
        <v>3092.5</v>
      </c>
      <c r="H18" s="299"/>
      <c r="I18" s="263"/>
      <c r="J18" s="264"/>
      <c r="K18" s="265"/>
      <c r="L18" s="265"/>
      <c r="M18" s="265"/>
      <c r="N18" s="265"/>
      <c r="O18" s="265"/>
      <c r="P18" s="265"/>
      <c r="Q18" s="272"/>
      <c r="R18" s="270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9"/>
      <c r="AD18" s="272"/>
      <c r="AE18" s="490"/>
      <c r="AF18" s="483"/>
      <c r="AG18" s="483"/>
      <c r="AH18" s="483"/>
      <c r="AI18" s="483"/>
      <c r="AJ18" s="483"/>
      <c r="AK18" s="483"/>
      <c r="AL18" s="483"/>
      <c r="AM18" s="483"/>
      <c r="AN18" s="483"/>
      <c r="AO18" s="483"/>
      <c r="AP18" s="484"/>
      <c r="AQ18" s="270"/>
      <c r="AR18" s="392"/>
      <c r="AS18" s="420">
        <v>4.2</v>
      </c>
      <c r="AT18" s="270"/>
      <c r="AU18" s="268"/>
      <c r="AV18" s="268"/>
      <c r="AW18" s="268"/>
      <c r="AX18" s="418"/>
      <c r="AY18" s="270"/>
      <c r="AZ18" s="272"/>
      <c r="BA18" s="268">
        <v>1</v>
      </c>
      <c r="BB18" s="265">
        <v>1</v>
      </c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9"/>
      <c r="BN18" s="418"/>
      <c r="BO18" s="268"/>
      <c r="BP18" s="269"/>
      <c r="BQ18" s="418"/>
      <c r="BR18" s="419"/>
      <c r="BS18" s="417"/>
      <c r="BT18" s="418"/>
      <c r="BU18" s="418"/>
      <c r="BV18" s="850"/>
      <c r="BW18" s="913"/>
      <c r="BX18" s="914"/>
      <c r="BY18" s="419"/>
      <c r="BZ18" s="263"/>
      <c r="CA18" s="773"/>
      <c r="CB18" s="774"/>
    </row>
    <row r="19" spans="2:80" ht="18" customHeight="1" x14ac:dyDescent="0.25">
      <c r="B19" s="64"/>
      <c r="C19" s="265" t="s">
        <v>95</v>
      </c>
      <c r="D19" s="265">
        <v>610</v>
      </c>
      <c r="E19" s="272">
        <v>611</v>
      </c>
      <c r="F19" s="263"/>
      <c r="G19" s="299">
        <v>3092.5</v>
      </c>
      <c r="H19" s="299">
        <v>3092.1</v>
      </c>
      <c r="I19" s="263"/>
      <c r="J19" s="264"/>
      <c r="K19" s="265"/>
      <c r="L19" s="265"/>
      <c r="M19" s="265"/>
      <c r="N19" s="265"/>
      <c r="O19" s="265"/>
      <c r="P19" s="265"/>
      <c r="Q19" s="272"/>
      <c r="R19" s="270"/>
      <c r="S19" s="265"/>
      <c r="T19" s="265"/>
      <c r="U19" s="265"/>
      <c r="V19" s="265"/>
      <c r="W19" s="265">
        <v>20</v>
      </c>
      <c r="X19" s="265"/>
      <c r="Y19" s="265"/>
      <c r="Z19" s="265"/>
      <c r="AA19" s="265"/>
      <c r="AB19" s="265"/>
      <c r="AC19" s="269"/>
      <c r="AD19" s="272"/>
      <c r="AE19" s="490"/>
      <c r="AF19" s="483"/>
      <c r="AG19" s="483"/>
      <c r="AH19" s="483"/>
      <c r="AI19" s="483"/>
      <c r="AJ19" s="483"/>
      <c r="AK19" s="483"/>
      <c r="AL19" s="483"/>
      <c r="AM19" s="483"/>
      <c r="AN19" s="483"/>
      <c r="AO19" s="483"/>
      <c r="AP19" s="484"/>
      <c r="AQ19" s="270"/>
      <c r="AR19" s="272"/>
      <c r="AS19" s="270"/>
      <c r="AT19" s="270"/>
      <c r="AU19" s="268"/>
      <c r="AV19" s="268"/>
      <c r="AW19" s="268"/>
      <c r="AX19" s="370"/>
      <c r="AY19" s="270"/>
      <c r="AZ19" s="272"/>
      <c r="BA19" s="268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9"/>
      <c r="BN19" s="370"/>
      <c r="BO19" s="268"/>
      <c r="BP19" s="269"/>
      <c r="BQ19" s="370"/>
      <c r="BR19" s="271"/>
      <c r="BS19" s="359"/>
      <c r="BT19" s="370"/>
      <c r="BU19" s="370"/>
      <c r="BV19" s="850">
        <v>2.8506</v>
      </c>
      <c r="BW19" s="925"/>
      <c r="BX19" s="926"/>
      <c r="BY19" s="271"/>
      <c r="BZ19" s="263"/>
      <c r="CA19" s="1003" t="s">
        <v>291</v>
      </c>
      <c r="CB19" s="1004"/>
    </row>
    <row r="20" spans="2:80" ht="18" customHeight="1" thickBot="1" x14ac:dyDescent="0.3">
      <c r="B20" s="77"/>
      <c r="C20" s="277" t="s">
        <v>95</v>
      </c>
      <c r="D20" s="277">
        <v>805</v>
      </c>
      <c r="E20" s="278">
        <v>806</v>
      </c>
      <c r="F20" s="275"/>
      <c r="G20" s="300">
        <v>3125.3</v>
      </c>
      <c r="H20" s="300">
        <v>3124.2</v>
      </c>
      <c r="I20" s="275"/>
      <c r="J20" s="276"/>
      <c r="K20" s="277"/>
      <c r="L20" s="277"/>
      <c r="M20" s="277"/>
      <c r="N20" s="277"/>
      <c r="O20" s="277"/>
      <c r="P20" s="277"/>
      <c r="Q20" s="278"/>
      <c r="R20" s="281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80"/>
      <c r="AD20" s="278">
        <v>92</v>
      </c>
      <c r="AE20" s="491"/>
      <c r="AF20" s="487"/>
      <c r="AG20" s="487"/>
      <c r="AH20" s="487"/>
      <c r="AI20" s="487"/>
      <c r="AJ20" s="487"/>
      <c r="AK20" s="487"/>
      <c r="AL20" s="487"/>
      <c r="AM20" s="487"/>
      <c r="AN20" s="487"/>
      <c r="AO20" s="487"/>
      <c r="AP20" s="486"/>
      <c r="AQ20" s="281"/>
      <c r="AR20" s="386">
        <v>5.4</v>
      </c>
      <c r="AS20" s="281"/>
      <c r="AT20" s="281"/>
      <c r="AU20" s="279"/>
      <c r="AV20" s="279"/>
      <c r="AW20" s="279"/>
      <c r="AX20" s="371"/>
      <c r="AY20" s="281"/>
      <c r="AZ20" s="278"/>
      <c r="BA20" s="279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80"/>
      <c r="BN20" s="371"/>
      <c r="BO20" s="279"/>
      <c r="BP20" s="280"/>
      <c r="BQ20" s="371"/>
      <c r="BR20" s="282"/>
      <c r="BS20" s="360"/>
      <c r="BT20" s="371"/>
      <c r="BU20" s="371"/>
      <c r="BV20" s="939">
        <v>4</v>
      </c>
      <c r="BW20" s="940"/>
      <c r="BX20" s="941"/>
      <c r="BY20" s="282"/>
      <c r="BZ20" s="275"/>
      <c r="CA20" s="1007" t="s">
        <v>287</v>
      </c>
      <c r="CB20" s="1008"/>
    </row>
    <row r="21" spans="2:80" ht="18" customHeight="1" x14ac:dyDescent="0.25">
      <c r="B21" s="53"/>
      <c r="C21" s="255" t="s">
        <v>95</v>
      </c>
      <c r="D21" s="255">
        <v>807</v>
      </c>
      <c r="E21" s="262">
        <v>808</v>
      </c>
      <c r="F21" s="253"/>
      <c r="G21" s="298">
        <v>3125.9</v>
      </c>
      <c r="H21" s="298">
        <v>3124.8</v>
      </c>
      <c r="I21" s="253"/>
      <c r="J21" s="254"/>
      <c r="K21" s="255"/>
      <c r="L21" s="255"/>
      <c r="M21" s="255"/>
      <c r="N21" s="255"/>
      <c r="O21" s="255"/>
      <c r="P21" s="255"/>
      <c r="Q21" s="262"/>
      <c r="R21" s="260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9"/>
      <c r="AD21" s="262">
        <v>80</v>
      </c>
      <c r="AE21" s="489"/>
      <c r="AF21" s="481"/>
      <c r="AG21" s="481"/>
      <c r="AH21" s="481"/>
      <c r="AI21" s="481"/>
      <c r="AJ21" s="481"/>
      <c r="AK21" s="481"/>
      <c r="AL21" s="481"/>
      <c r="AM21" s="481"/>
      <c r="AN21" s="481"/>
      <c r="AO21" s="481"/>
      <c r="AP21" s="482"/>
      <c r="AQ21" s="260"/>
      <c r="AR21" s="377">
        <v>5.4</v>
      </c>
      <c r="AS21" s="260"/>
      <c r="AT21" s="260"/>
      <c r="AU21" s="258"/>
      <c r="AV21" s="258"/>
      <c r="AW21" s="258"/>
      <c r="AX21" s="369"/>
      <c r="AY21" s="260"/>
      <c r="AZ21" s="262"/>
      <c r="BA21" s="258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9"/>
      <c r="BN21" s="369"/>
      <c r="BO21" s="258"/>
      <c r="BP21" s="259"/>
      <c r="BQ21" s="369"/>
      <c r="BR21" s="261"/>
      <c r="BS21" s="361"/>
      <c r="BT21" s="369"/>
      <c r="BU21" s="369"/>
      <c r="BV21" s="927">
        <v>4</v>
      </c>
      <c r="BW21" s="928"/>
      <c r="BX21" s="929"/>
      <c r="BY21" s="261"/>
      <c r="BZ21" s="253"/>
      <c r="CA21" s="1005" t="s">
        <v>287</v>
      </c>
      <c r="CB21" s="1006"/>
    </row>
    <row r="22" spans="2:80" ht="18" customHeight="1" x14ac:dyDescent="0.25">
      <c r="B22" s="64"/>
      <c r="C22" s="265" t="s">
        <v>93</v>
      </c>
      <c r="D22" s="265">
        <v>2140</v>
      </c>
      <c r="E22" s="272">
        <v>2109</v>
      </c>
      <c r="F22" s="263"/>
      <c r="G22" s="299">
        <v>2963.6</v>
      </c>
      <c r="H22" s="299">
        <v>2963.4</v>
      </c>
      <c r="I22" s="263"/>
      <c r="J22" s="264"/>
      <c r="K22" s="265"/>
      <c r="L22" s="265"/>
      <c r="M22" s="265"/>
      <c r="N22" s="265"/>
      <c r="O22" s="265"/>
      <c r="P22" s="265"/>
      <c r="Q22" s="272"/>
      <c r="R22" s="270"/>
      <c r="S22" s="265"/>
      <c r="T22" s="265"/>
      <c r="U22" s="265"/>
      <c r="V22" s="265"/>
      <c r="W22" s="265">
        <v>40</v>
      </c>
      <c r="X22" s="265"/>
      <c r="Y22" s="265"/>
      <c r="Z22" s="265"/>
      <c r="AA22" s="265"/>
      <c r="AB22" s="265"/>
      <c r="AC22" s="269"/>
      <c r="AD22" s="272"/>
      <c r="AE22" s="490"/>
      <c r="AF22" s="483"/>
      <c r="AG22" s="483"/>
      <c r="AH22" s="483"/>
      <c r="AI22" s="483"/>
      <c r="AJ22" s="483"/>
      <c r="AK22" s="483"/>
      <c r="AL22" s="483"/>
      <c r="AM22" s="483"/>
      <c r="AN22" s="483"/>
      <c r="AO22" s="483"/>
      <c r="AP22" s="484"/>
      <c r="AQ22" s="270"/>
      <c r="AR22" s="272">
        <v>5.9</v>
      </c>
      <c r="AS22" s="270"/>
      <c r="AT22" s="270"/>
      <c r="AU22" s="268"/>
      <c r="AV22" s="268"/>
      <c r="AW22" s="268"/>
      <c r="AX22" s="370"/>
      <c r="AY22" s="270"/>
      <c r="AZ22" s="272"/>
      <c r="BA22" s="268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9"/>
      <c r="BN22" s="370"/>
      <c r="BO22" s="268"/>
      <c r="BP22" s="269"/>
      <c r="BQ22" s="370"/>
      <c r="BR22" s="271"/>
      <c r="BS22" s="359"/>
      <c r="BT22" s="370"/>
      <c r="BU22" s="370"/>
      <c r="BV22" s="850">
        <v>2.8506</v>
      </c>
      <c r="BW22" s="913"/>
      <c r="BX22" s="914"/>
      <c r="BY22" s="271"/>
      <c r="BZ22" s="263"/>
      <c r="CA22" s="999" t="s">
        <v>291</v>
      </c>
      <c r="CB22" s="1000"/>
    </row>
    <row r="23" spans="2:80" ht="18" customHeight="1" x14ac:dyDescent="0.25">
      <c r="B23" s="64"/>
      <c r="C23" s="265" t="s">
        <v>93</v>
      </c>
      <c r="D23" s="265">
        <v>2141</v>
      </c>
      <c r="E23" s="272">
        <v>2110</v>
      </c>
      <c r="F23" s="263"/>
      <c r="G23" s="299">
        <v>2963.4</v>
      </c>
      <c r="H23" s="299">
        <v>2963.3</v>
      </c>
      <c r="I23" s="263"/>
      <c r="J23" s="264"/>
      <c r="K23" s="265"/>
      <c r="L23" s="265"/>
      <c r="M23" s="265"/>
      <c r="N23" s="265"/>
      <c r="O23" s="265"/>
      <c r="P23" s="265"/>
      <c r="Q23" s="272"/>
      <c r="R23" s="270"/>
      <c r="S23" s="265"/>
      <c r="T23" s="265"/>
      <c r="U23" s="265"/>
      <c r="V23" s="265"/>
      <c r="W23" s="265">
        <v>24</v>
      </c>
      <c r="X23" s="265"/>
      <c r="Y23" s="265"/>
      <c r="Z23" s="265"/>
      <c r="AA23" s="265"/>
      <c r="AB23" s="265"/>
      <c r="AC23" s="269"/>
      <c r="AD23" s="272"/>
      <c r="AE23" s="490"/>
      <c r="AF23" s="483"/>
      <c r="AG23" s="483"/>
      <c r="AH23" s="483"/>
      <c r="AI23" s="483"/>
      <c r="AJ23" s="483"/>
      <c r="AK23" s="483"/>
      <c r="AL23" s="483"/>
      <c r="AM23" s="483"/>
      <c r="AN23" s="483"/>
      <c r="AO23" s="483"/>
      <c r="AP23" s="484"/>
      <c r="AQ23" s="270"/>
      <c r="AR23" s="272">
        <v>5.9</v>
      </c>
      <c r="AS23" s="270"/>
      <c r="AT23" s="270"/>
      <c r="AU23" s="268"/>
      <c r="AV23" s="268"/>
      <c r="AW23" s="268"/>
      <c r="AX23" s="370"/>
      <c r="AY23" s="270"/>
      <c r="AZ23" s="272"/>
      <c r="BA23" s="268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9"/>
      <c r="BN23" s="370"/>
      <c r="BO23" s="268"/>
      <c r="BP23" s="269"/>
      <c r="BQ23" s="370"/>
      <c r="BR23" s="271"/>
      <c r="BS23" s="359"/>
      <c r="BT23" s="370"/>
      <c r="BU23" s="370"/>
      <c r="BV23" s="850">
        <v>2.8506</v>
      </c>
      <c r="BW23" s="925"/>
      <c r="BX23" s="926"/>
      <c r="BY23" s="271">
        <v>1</v>
      </c>
      <c r="BZ23" s="263"/>
      <c r="CA23" s="1001" t="s">
        <v>291</v>
      </c>
      <c r="CB23" s="1002"/>
    </row>
    <row r="24" spans="2:80" ht="18" customHeight="1" x14ac:dyDescent="0.25">
      <c r="B24" s="64"/>
      <c r="C24" s="265"/>
      <c r="D24" s="265"/>
      <c r="E24" s="272"/>
      <c r="F24" s="263"/>
      <c r="G24" s="299"/>
      <c r="H24" s="299"/>
      <c r="I24" s="263"/>
      <c r="J24" s="264"/>
      <c r="K24" s="265"/>
      <c r="L24" s="265"/>
      <c r="M24" s="265"/>
      <c r="N24" s="265"/>
      <c r="O24" s="265"/>
      <c r="P24" s="265"/>
      <c r="Q24" s="272"/>
      <c r="R24" s="270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9"/>
      <c r="AD24" s="272"/>
      <c r="AE24" s="490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4"/>
      <c r="AQ24" s="270"/>
      <c r="AR24" s="272"/>
      <c r="AS24" s="270"/>
      <c r="AT24" s="270"/>
      <c r="AU24" s="268"/>
      <c r="AV24" s="268"/>
      <c r="AW24" s="268"/>
      <c r="AX24" s="370"/>
      <c r="AY24" s="270"/>
      <c r="AZ24" s="272"/>
      <c r="BA24" s="268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9"/>
      <c r="BN24" s="370"/>
      <c r="BO24" s="268"/>
      <c r="BP24" s="269"/>
      <c r="BQ24" s="370"/>
      <c r="BR24" s="271"/>
      <c r="BS24" s="359"/>
      <c r="BT24" s="370"/>
      <c r="BU24" s="370"/>
      <c r="BV24" s="850"/>
      <c r="BW24" s="925"/>
      <c r="BX24" s="926"/>
      <c r="BY24" s="271"/>
      <c r="BZ24" s="263"/>
      <c r="CA24" s="626"/>
      <c r="CB24" s="627"/>
    </row>
    <row r="25" spans="2:80" ht="18" customHeight="1" thickBot="1" x14ac:dyDescent="0.25">
      <c r="B25" s="480" t="s">
        <v>190</v>
      </c>
      <c r="C25" s="277" t="s">
        <v>93</v>
      </c>
      <c r="D25" s="277">
        <v>1713</v>
      </c>
      <c r="E25" s="272"/>
      <c r="F25" s="263"/>
      <c r="G25" s="263"/>
      <c r="H25" s="263"/>
      <c r="I25" s="263"/>
      <c r="J25" s="264"/>
      <c r="K25" s="265"/>
      <c r="L25" s="265"/>
      <c r="M25" s="265"/>
      <c r="N25" s="265"/>
      <c r="O25" s="265"/>
      <c r="P25" s="265"/>
      <c r="Q25" s="272"/>
      <c r="R25" s="270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9"/>
      <c r="AD25" s="272"/>
      <c r="AE25" s="490"/>
      <c r="AF25" s="483"/>
      <c r="AG25" s="483"/>
      <c r="AH25" s="483"/>
      <c r="AI25" s="483"/>
      <c r="AJ25" s="483"/>
      <c r="AK25" s="483"/>
      <c r="AL25" s="483"/>
      <c r="AM25" s="483"/>
      <c r="AN25" s="483"/>
      <c r="AO25" s="483"/>
      <c r="AP25" s="484"/>
      <c r="AQ25" s="270"/>
      <c r="AR25" s="272"/>
      <c r="AS25" s="270">
        <v>20.399999999999999</v>
      </c>
      <c r="AT25" s="270"/>
      <c r="AU25" s="268"/>
      <c r="AV25" s="268"/>
      <c r="AW25" s="268"/>
      <c r="AX25" s="370"/>
      <c r="AY25" s="270"/>
      <c r="AZ25" s="272"/>
      <c r="BA25" s="268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9"/>
      <c r="BN25" s="370"/>
      <c r="BO25" s="268"/>
      <c r="BP25" s="269"/>
      <c r="BQ25" s="370"/>
      <c r="BR25" s="271"/>
      <c r="BS25" s="359"/>
      <c r="BT25" s="370"/>
      <c r="BU25" s="370"/>
      <c r="BV25" s="852"/>
      <c r="BW25" s="915"/>
      <c r="BX25" s="916"/>
      <c r="BY25" s="271"/>
      <c r="BZ25" s="263"/>
      <c r="CA25" s="626" t="s">
        <v>329</v>
      </c>
      <c r="CB25" s="627"/>
    </row>
    <row r="26" spans="2:80" ht="18" customHeight="1" x14ac:dyDescent="0.2">
      <c r="B26" s="53"/>
      <c r="C26" s="255"/>
      <c r="D26" s="255"/>
      <c r="E26" s="262"/>
      <c r="F26" s="253"/>
      <c r="G26" s="253"/>
      <c r="H26" s="253"/>
      <c r="I26" s="253"/>
      <c r="J26" s="254"/>
      <c r="K26" s="255"/>
      <c r="L26" s="255"/>
      <c r="M26" s="255"/>
      <c r="N26" s="255"/>
      <c r="O26" s="255"/>
      <c r="P26" s="255"/>
      <c r="Q26" s="262"/>
      <c r="R26" s="260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9"/>
      <c r="AD26" s="262"/>
      <c r="AE26" s="489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2"/>
      <c r="AQ26" s="260"/>
      <c r="AR26" s="262"/>
      <c r="AS26" s="260"/>
      <c r="AT26" s="260"/>
      <c r="AU26" s="258"/>
      <c r="AV26" s="258"/>
      <c r="AW26" s="258"/>
      <c r="AX26" s="369"/>
      <c r="AY26" s="260"/>
      <c r="AZ26" s="262"/>
      <c r="BA26" s="258"/>
      <c r="BB26" s="255"/>
      <c r="BC26" s="255"/>
      <c r="BD26" s="255"/>
      <c r="BE26" s="255"/>
      <c r="BF26" s="255"/>
      <c r="BG26" s="255"/>
      <c r="BH26" s="255"/>
      <c r="BI26" s="255"/>
      <c r="BJ26" s="255"/>
      <c r="BK26" s="255"/>
      <c r="BL26" s="255"/>
      <c r="BM26" s="259"/>
      <c r="BN26" s="369"/>
      <c r="BO26" s="258"/>
      <c r="BP26" s="259"/>
      <c r="BQ26" s="369"/>
      <c r="BR26" s="261"/>
      <c r="BS26" s="361"/>
      <c r="BT26" s="369"/>
      <c r="BU26" s="369"/>
      <c r="BV26" s="865"/>
      <c r="BW26" s="866"/>
      <c r="BX26" s="867"/>
      <c r="BY26" s="261"/>
      <c r="BZ26" s="253"/>
      <c r="CA26" s="632"/>
      <c r="CB26" s="633"/>
    </row>
    <row r="27" spans="2:80" ht="18" customHeight="1" x14ac:dyDescent="0.2">
      <c r="B27" s="64"/>
      <c r="C27" s="265"/>
      <c r="D27" s="265"/>
      <c r="E27" s="272"/>
      <c r="F27" s="263"/>
      <c r="G27" s="263"/>
      <c r="H27" s="263"/>
      <c r="I27" s="263"/>
      <c r="J27" s="264"/>
      <c r="K27" s="265"/>
      <c r="L27" s="265"/>
      <c r="M27" s="265"/>
      <c r="N27" s="265"/>
      <c r="O27" s="265"/>
      <c r="P27" s="265"/>
      <c r="Q27" s="272"/>
      <c r="R27" s="270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9"/>
      <c r="AD27" s="272"/>
      <c r="AE27" s="490"/>
      <c r="AF27" s="483"/>
      <c r="AG27" s="483"/>
      <c r="AH27" s="483"/>
      <c r="AI27" s="483"/>
      <c r="AJ27" s="483"/>
      <c r="AK27" s="483"/>
      <c r="AL27" s="483"/>
      <c r="AM27" s="483"/>
      <c r="AN27" s="483"/>
      <c r="AO27" s="483"/>
      <c r="AP27" s="484"/>
      <c r="AQ27" s="270"/>
      <c r="AR27" s="272"/>
      <c r="AS27" s="270"/>
      <c r="AT27" s="270"/>
      <c r="AU27" s="268"/>
      <c r="AV27" s="268"/>
      <c r="AW27" s="268"/>
      <c r="AX27" s="370"/>
      <c r="AY27" s="270"/>
      <c r="AZ27" s="272"/>
      <c r="BA27" s="268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9"/>
      <c r="BN27" s="370"/>
      <c r="BO27" s="268"/>
      <c r="BP27" s="269"/>
      <c r="BQ27" s="370"/>
      <c r="BR27" s="271"/>
      <c r="BS27" s="359"/>
      <c r="BT27" s="370"/>
      <c r="BU27" s="370"/>
      <c r="BV27" s="850"/>
      <c r="BW27" s="913"/>
      <c r="BX27" s="914"/>
      <c r="BY27" s="271"/>
      <c r="BZ27" s="263"/>
      <c r="CA27" s="626"/>
      <c r="CB27" s="627"/>
    </row>
    <row r="28" spans="2:80" ht="18" customHeight="1" x14ac:dyDescent="0.2">
      <c r="B28" s="64"/>
      <c r="C28" s="265"/>
      <c r="D28" s="265"/>
      <c r="E28" s="272"/>
      <c r="F28" s="263"/>
      <c r="G28" s="263"/>
      <c r="H28" s="263"/>
      <c r="I28" s="263"/>
      <c r="J28" s="264"/>
      <c r="K28" s="265"/>
      <c r="L28" s="265"/>
      <c r="M28" s="265"/>
      <c r="N28" s="265"/>
      <c r="O28" s="265"/>
      <c r="P28" s="265"/>
      <c r="Q28" s="272"/>
      <c r="R28" s="270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9"/>
      <c r="AD28" s="272"/>
      <c r="AE28" s="490"/>
      <c r="AF28" s="483"/>
      <c r="AG28" s="483"/>
      <c r="AH28" s="483"/>
      <c r="AI28" s="483"/>
      <c r="AJ28" s="483"/>
      <c r="AK28" s="483"/>
      <c r="AL28" s="483"/>
      <c r="AM28" s="483"/>
      <c r="AN28" s="483"/>
      <c r="AO28" s="483"/>
      <c r="AP28" s="484"/>
      <c r="AQ28" s="270"/>
      <c r="AR28" s="272"/>
      <c r="AS28" s="270"/>
      <c r="AT28" s="270"/>
      <c r="AU28" s="268"/>
      <c r="AV28" s="268"/>
      <c r="AW28" s="268"/>
      <c r="AX28" s="370"/>
      <c r="AY28" s="270"/>
      <c r="AZ28" s="272"/>
      <c r="BA28" s="268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9"/>
      <c r="BN28" s="370"/>
      <c r="BO28" s="268"/>
      <c r="BP28" s="269"/>
      <c r="BQ28" s="370"/>
      <c r="BR28" s="271"/>
      <c r="BS28" s="359"/>
      <c r="BT28" s="370"/>
      <c r="BU28" s="370"/>
      <c r="BV28" s="850"/>
      <c r="BW28" s="913"/>
      <c r="BX28" s="914"/>
      <c r="BY28" s="271"/>
      <c r="BZ28" s="263"/>
      <c r="CA28" s="626"/>
      <c r="CB28" s="627"/>
    </row>
    <row r="29" spans="2:80" ht="18" customHeight="1" x14ac:dyDescent="0.2">
      <c r="B29" s="64"/>
      <c r="C29" s="265"/>
      <c r="D29" s="265"/>
      <c r="E29" s="272"/>
      <c r="F29" s="263"/>
      <c r="G29" s="263"/>
      <c r="H29" s="263"/>
      <c r="I29" s="263"/>
      <c r="J29" s="264"/>
      <c r="K29" s="265"/>
      <c r="L29" s="265"/>
      <c r="M29" s="265"/>
      <c r="N29" s="265"/>
      <c r="O29" s="265"/>
      <c r="P29" s="265"/>
      <c r="Q29" s="272"/>
      <c r="R29" s="270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9"/>
      <c r="AD29" s="272"/>
      <c r="AE29" s="490"/>
      <c r="AF29" s="483"/>
      <c r="AG29" s="483"/>
      <c r="AH29" s="483"/>
      <c r="AI29" s="483"/>
      <c r="AJ29" s="483"/>
      <c r="AK29" s="483"/>
      <c r="AL29" s="483"/>
      <c r="AM29" s="483"/>
      <c r="AN29" s="483"/>
      <c r="AO29" s="483"/>
      <c r="AP29" s="484"/>
      <c r="AQ29" s="270"/>
      <c r="AR29" s="272"/>
      <c r="AS29" s="270"/>
      <c r="AT29" s="270"/>
      <c r="AU29" s="268"/>
      <c r="AV29" s="268"/>
      <c r="AW29" s="268"/>
      <c r="AX29" s="370"/>
      <c r="AY29" s="270"/>
      <c r="AZ29" s="272"/>
      <c r="BA29" s="268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9"/>
      <c r="BN29" s="370"/>
      <c r="BO29" s="268"/>
      <c r="BP29" s="269"/>
      <c r="BQ29" s="370"/>
      <c r="BR29" s="271"/>
      <c r="BS29" s="359"/>
      <c r="BT29" s="370"/>
      <c r="BU29" s="370"/>
      <c r="BV29" s="359"/>
      <c r="BW29" s="370"/>
      <c r="BX29" s="271"/>
      <c r="BY29" s="271"/>
      <c r="BZ29" s="263"/>
      <c r="CA29" s="626"/>
      <c r="CB29" s="627"/>
    </row>
    <row r="30" spans="2:80" ht="18" customHeight="1" thickBot="1" x14ac:dyDescent="0.25">
      <c r="B30" s="77"/>
      <c r="C30" s="277"/>
      <c r="D30" s="277"/>
      <c r="E30" s="278"/>
      <c r="F30" s="275"/>
      <c r="G30" s="275"/>
      <c r="H30" s="275"/>
      <c r="I30" s="275"/>
      <c r="J30" s="276"/>
      <c r="K30" s="277"/>
      <c r="L30" s="277"/>
      <c r="M30" s="277"/>
      <c r="N30" s="277"/>
      <c r="O30" s="277"/>
      <c r="P30" s="277"/>
      <c r="Q30" s="278"/>
      <c r="R30" s="281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80"/>
      <c r="AD30" s="278"/>
      <c r="AE30" s="491"/>
      <c r="AF30" s="487"/>
      <c r="AG30" s="487"/>
      <c r="AH30" s="487"/>
      <c r="AI30" s="487"/>
      <c r="AJ30" s="487"/>
      <c r="AK30" s="487"/>
      <c r="AL30" s="487"/>
      <c r="AM30" s="487"/>
      <c r="AN30" s="487"/>
      <c r="AO30" s="487"/>
      <c r="AP30" s="486"/>
      <c r="AQ30" s="281"/>
      <c r="AR30" s="278"/>
      <c r="AS30" s="281"/>
      <c r="AT30" s="281"/>
      <c r="AU30" s="279"/>
      <c r="AV30" s="279"/>
      <c r="AW30" s="279"/>
      <c r="AX30" s="371"/>
      <c r="AY30" s="281"/>
      <c r="AZ30" s="278"/>
      <c r="BA30" s="279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80"/>
      <c r="BN30" s="371"/>
      <c r="BO30" s="279"/>
      <c r="BP30" s="280"/>
      <c r="BQ30" s="371"/>
      <c r="BR30" s="282"/>
      <c r="BS30" s="360"/>
      <c r="BT30" s="371"/>
      <c r="BU30" s="371"/>
      <c r="BV30" s="360"/>
      <c r="BW30" s="371"/>
      <c r="BX30" s="282"/>
      <c r="BY30" s="282"/>
      <c r="BZ30" s="275"/>
      <c r="CA30" s="628"/>
      <c r="CB30" s="629"/>
    </row>
    <row r="31" spans="2:80" ht="18" customHeight="1" x14ac:dyDescent="0.2">
      <c r="B31" s="53"/>
      <c r="C31" s="255"/>
      <c r="D31" s="255"/>
      <c r="E31" s="262"/>
      <c r="F31" s="253"/>
      <c r="G31" s="253"/>
      <c r="H31" s="253"/>
      <c r="I31" s="253"/>
      <c r="J31" s="254"/>
      <c r="K31" s="255"/>
      <c r="L31" s="255"/>
      <c r="M31" s="255"/>
      <c r="N31" s="255"/>
      <c r="O31" s="255"/>
      <c r="P31" s="255"/>
      <c r="Q31" s="262"/>
      <c r="R31" s="260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  <c r="AC31" s="259"/>
      <c r="AD31" s="262"/>
      <c r="AE31" s="489"/>
      <c r="AF31" s="481"/>
      <c r="AG31" s="481"/>
      <c r="AH31" s="481"/>
      <c r="AI31" s="481"/>
      <c r="AJ31" s="481"/>
      <c r="AK31" s="481"/>
      <c r="AL31" s="481"/>
      <c r="AM31" s="481"/>
      <c r="AN31" s="481"/>
      <c r="AO31" s="481"/>
      <c r="AP31" s="482"/>
      <c r="AQ31" s="260"/>
      <c r="AR31" s="262"/>
      <c r="AS31" s="260"/>
      <c r="AT31" s="260"/>
      <c r="AU31" s="258"/>
      <c r="AV31" s="258"/>
      <c r="AW31" s="258"/>
      <c r="AX31" s="369"/>
      <c r="AY31" s="260"/>
      <c r="AZ31" s="262"/>
      <c r="BA31" s="258"/>
      <c r="BB31" s="255"/>
      <c r="BC31" s="255"/>
      <c r="BD31" s="255"/>
      <c r="BE31" s="255"/>
      <c r="BF31" s="255"/>
      <c r="BG31" s="255"/>
      <c r="BH31" s="255"/>
      <c r="BI31" s="255"/>
      <c r="BJ31" s="255"/>
      <c r="BK31" s="255"/>
      <c r="BL31" s="255"/>
      <c r="BM31" s="259"/>
      <c r="BN31" s="369"/>
      <c r="BO31" s="258"/>
      <c r="BP31" s="259"/>
      <c r="BQ31" s="369"/>
      <c r="BR31" s="261"/>
      <c r="BS31" s="361"/>
      <c r="BT31" s="369"/>
      <c r="BU31" s="369"/>
      <c r="BV31" s="361"/>
      <c r="BW31" s="369"/>
      <c r="BX31" s="261"/>
      <c r="BY31" s="261"/>
      <c r="BZ31" s="253"/>
      <c r="CA31" s="632"/>
      <c r="CB31" s="633"/>
    </row>
    <row r="32" spans="2:80" ht="18" customHeight="1" x14ac:dyDescent="0.2">
      <c r="B32" s="64"/>
      <c r="C32" s="265"/>
      <c r="D32" s="265"/>
      <c r="E32" s="272"/>
      <c r="F32" s="263"/>
      <c r="G32" s="263"/>
      <c r="H32" s="263"/>
      <c r="I32" s="263"/>
      <c r="J32" s="264"/>
      <c r="K32" s="265"/>
      <c r="L32" s="265"/>
      <c r="M32" s="265"/>
      <c r="N32" s="265"/>
      <c r="O32" s="265"/>
      <c r="P32" s="265"/>
      <c r="Q32" s="272"/>
      <c r="R32" s="270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9"/>
      <c r="AD32" s="272"/>
      <c r="AE32" s="490"/>
      <c r="AF32" s="483"/>
      <c r="AG32" s="483"/>
      <c r="AH32" s="483"/>
      <c r="AI32" s="483"/>
      <c r="AJ32" s="483"/>
      <c r="AK32" s="483"/>
      <c r="AL32" s="483"/>
      <c r="AM32" s="483"/>
      <c r="AN32" s="483"/>
      <c r="AO32" s="483"/>
      <c r="AP32" s="484"/>
      <c r="AQ32" s="270"/>
      <c r="AR32" s="272"/>
      <c r="AS32" s="270"/>
      <c r="AT32" s="270"/>
      <c r="AU32" s="268"/>
      <c r="AV32" s="268"/>
      <c r="AW32" s="268"/>
      <c r="AX32" s="370"/>
      <c r="AY32" s="270"/>
      <c r="AZ32" s="272"/>
      <c r="BA32" s="268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9"/>
      <c r="BN32" s="370"/>
      <c r="BO32" s="268"/>
      <c r="BP32" s="269"/>
      <c r="BQ32" s="370"/>
      <c r="BR32" s="271"/>
      <c r="BS32" s="359"/>
      <c r="BT32" s="370"/>
      <c r="BU32" s="370"/>
      <c r="BV32" s="359"/>
      <c r="BW32" s="370"/>
      <c r="BX32" s="271"/>
      <c r="BY32" s="271"/>
      <c r="BZ32" s="263"/>
      <c r="CA32" s="626"/>
      <c r="CB32" s="627"/>
    </row>
    <row r="33" spans="2:80" ht="18" customHeight="1" x14ac:dyDescent="0.2">
      <c r="B33" s="64"/>
      <c r="C33" s="265"/>
      <c r="D33" s="265"/>
      <c r="E33" s="272"/>
      <c r="F33" s="263"/>
      <c r="G33" s="263"/>
      <c r="H33" s="263"/>
      <c r="I33" s="263"/>
      <c r="J33" s="264"/>
      <c r="K33" s="265"/>
      <c r="L33" s="265"/>
      <c r="M33" s="265"/>
      <c r="N33" s="265"/>
      <c r="O33" s="265"/>
      <c r="P33" s="265"/>
      <c r="Q33" s="272"/>
      <c r="R33" s="270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9"/>
      <c r="AD33" s="272"/>
      <c r="AE33" s="490"/>
      <c r="AF33" s="483"/>
      <c r="AG33" s="483"/>
      <c r="AH33" s="483"/>
      <c r="AI33" s="483"/>
      <c r="AJ33" s="483"/>
      <c r="AK33" s="483"/>
      <c r="AL33" s="483"/>
      <c r="AM33" s="483"/>
      <c r="AN33" s="483"/>
      <c r="AO33" s="483"/>
      <c r="AP33" s="484"/>
      <c r="AQ33" s="270"/>
      <c r="AR33" s="272"/>
      <c r="AS33" s="270"/>
      <c r="AT33" s="270"/>
      <c r="AU33" s="268"/>
      <c r="AV33" s="268"/>
      <c r="AW33" s="268"/>
      <c r="AX33" s="370"/>
      <c r="AY33" s="270"/>
      <c r="AZ33" s="272"/>
      <c r="BA33" s="268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9"/>
      <c r="BN33" s="370"/>
      <c r="BO33" s="268"/>
      <c r="BP33" s="269"/>
      <c r="BQ33" s="370"/>
      <c r="BR33" s="271"/>
      <c r="BS33" s="359"/>
      <c r="BT33" s="370"/>
      <c r="BU33" s="370"/>
      <c r="BV33" s="359"/>
      <c r="BW33" s="370"/>
      <c r="BX33" s="271"/>
      <c r="BY33" s="271"/>
      <c r="BZ33" s="263"/>
      <c r="CA33" s="626"/>
      <c r="CB33" s="627"/>
    </row>
    <row r="34" spans="2:80" ht="18" customHeight="1" x14ac:dyDescent="0.2">
      <c r="B34" s="64"/>
      <c r="C34" s="265"/>
      <c r="D34" s="265"/>
      <c r="E34" s="272"/>
      <c r="F34" s="263"/>
      <c r="G34" s="263"/>
      <c r="H34" s="263"/>
      <c r="I34" s="263"/>
      <c r="J34" s="264"/>
      <c r="K34" s="265"/>
      <c r="L34" s="265"/>
      <c r="M34" s="265"/>
      <c r="N34" s="265"/>
      <c r="O34" s="265"/>
      <c r="P34" s="265"/>
      <c r="Q34" s="272"/>
      <c r="R34" s="270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9"/>
      <c r="AD34" s="272"/>
      <c r="AE34" s="490"/>
      <c r="AF34" s="483"/>
      <c r="AG34" s="483"/>
      <c r="AH34" s="483"/>
      <c r="AI34" s="483"/>
      <c r="AJ34" s="483"/>
      <c r="AK34" s="483"/>
      <c r="AL34" s="483"/>
      <c r="AM34" s="483"/>
      <c r="AN34" s="483"/>
      <c r="AO34" s="483"/>
      <c r="AP34" s="484"/>
      <c r="AQ34" s="270"/>
      <c r="AR34" s="272"/>
      <c r="AS34" s="270"/>
      <c r="AT34" s="270"/>
      <c r="AU34" s="268"/>
      <c r="AV34" s="268"/>
      <c r="AW34" s="268"/>
      <c r="AX34" s="370"/>
      <c r="AY34" s="270"/>
      <c r="AZ34" s="272"/>
      <c r="BA34" s="268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9"/>
      <c r="BN34" s="370"/>
      <c r="BO34" s="268"/>
      <c r="BP34" s="269"/>
      <c r="BQ34" s="370"/>
      <c r="BR34" s="271"/>
      <c r="BS34" s="359"/>
      <c r="BT34" s="370"/>
      <c r="BU34" s="370"/>
      <c r="BV34" s="359"/>
      <c r="BW34" s="370"/>
      <c r="BX34" s="271"/>
      <c r="BY34" s="271"/>
      <c r="BZ34" s="263"/>
      <c r="CA34" s="626"/>
      <c r="CB34" s="627"/>
    </row>
    <row r="35" spans="2:80" ht="18" customHeight="1" thickBot="1" x14ac:dyDescent="0.25">
      <c r="B35" s="77"/>
      <c r="C35" s="277"/>
      <c r="D35" s="277"/>
      <c r="E35" s="278"/>
      <c r="F35" s="275"/>
      <c r="G35" s="275"/>
      <c r="H35" s="275"/>
      <c r="I35" s="275"/>
      <c r="J35" s="276"/>
      <c r="K35" s="277"/>
      <c r="L35" s="277"/>
      <c r="M35" s="277"/>
      <c r="N35" s="277"/>
      <c r="O35" s="277"/>
      <c r="P35" s="277"/>
      <c r="Q35" s="278"/>
      <c r="R35" s="281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80"/>
      <c r="AD35" s="278"/>
      <c r="AE35" s="491"/>
      <c r="AF35" s="487"/>
      <c r="AG35" s="487"/>
      <c r="AH35" s="487"/>
      <c r="AI35" s="487"/>
      <c r="AJ35" s="487"/>
      <c r="AK35" s="487"/>
      <c r="AL35" s="487"/>
      <c r="AM35" s="487"/>
      <c r="AN35" s="487"/>
      <c r="AO35" s="487"/>
      <c r="AP35" s="486"/>
      <c r="AQ35" s="281"/>
      <c r="AR35" s="278"/>
      <c r="AS35" s="281"/>
      <c r="AT35" s="281"/>
      <c r="AU35" s="279"/>
      <c r="AV35" s="279"/>
      <c r="AW35" s="279"/>
      <c r="AX35" s="371"/>
      <c r="AY35" s="281"/>
      <c r="AZ35" s="278"/>
      <c r="BA35" s="279"/>
      <c r="BB35" s="277"/>
      <c r="BC35" s="277"/>
      <c r="BD35" s="277"/>
      <c r="BE35" s="277"/>
      <c r="BF35" s="277"/>
      <c r="BG35" s="277"/>
      <c r="BH35" s="277"/>
      <c r="BI35" s="277"/>
      <c r="BJ35" s="277"/>
      <c r="BK35" s="277"/>
      <c r="BL35" s="277"/>
      <c r="BM35" s="280"/>
      <c r="BN35" s="371"/>
      <c r="BO35" s="279"/>
      <c r="BP35" s="280"/>
      <c r="BQ35" s="371"/>
      <c r="BR35" s="282"/>
      <c r="BS35" s="360"/>
      <c r="BT35" s="371"/>
      <c r="BU35" s="371"/>
      <c r="BV35" s="360"/>
      <c r="BW35" s="371"/>
      <c r="BX35" s="282"/>
      <c r="BY35" s="282"/>
      <c r="BZ35" s="275"/>
      <c r="CA35" s="628"/>
      <c r="CB35" s="629"/>
    </row>
    <row r="36" spans="2:80" ht="18" customHeight="1" x14ac:dyDescent="0.2">
      <c r="B36" s="53"/>
      <c r="C36" s="255"/>
      <c r="D36" s="255"/>
      <c r="E36" s="262"/>
      <c r="F36" s="253"/>
      <c r="G36" s="253"/>
      <c r="H36" s="253"/>
      <c r="I36" s="253"/>
      <c r="J36" s="254"/>
      <c r="K36" s="255"/>
      <c r="L36" s="255"/>
      <c r="M36" s="255"/>
      <c r="N36" s="255"/>
      <c r="O36" s="255"/>
      <c r="P36" s="255"/>
      <c r="Q36" s="262"/>
      <c r="R36" s="260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9"/>
      <c r="AD36" s="262"/>
      <c r="AE36" s="489"/>
      <c r="AF36" s="481"/>
      <c r="AG36" s="481"/>
      <c r="AH36" s="481"/>
      <c r="AI36" s="481"/>
      <c r="AJ36" s="481"/>
      <c r="AK36" s="481"/>
      <c r="AL36" s="481"/>
      <c r="AM36" s="481"/>
      <c r="AN36" s="481"/>
      <c r="AO36" s="481"/>
      <c r="AP36" s="482"/>
      <c r="AQ36" s="260"/>
      <c r="AR36" s="262"/>
      <c r="AS36" s="260"/>
      <c r="AT36" s="260"/>
      <c r="AU36" s="258"/>
      <c r="AV36" s="258"/>
      <c r="AW36" s="258"/>
      <c r="AX36" s="369"/>
      <c r="AY36" s="260"/>
      <c r="AZ36" s="262"/>
      <c r="BA36" s="258"/>
      <c r="BB36" s="255"/>
      <c r="BC36" s="255"/>
      <c r="BD36" s="255"/>
      <c r="BE36" s="255"/>
      <c r="BF36" s="255"/>
      <c r="BG36" s="255"/>
      <c r="BH36" s="255"/>
      <c r="BI36" s="255"/>
      <c r="BJ36" s="255"/>
      <c r="BK36" s="255"/>
      <c r="BL36" s="255"/>
      <c r="BM36" s="259"/>
      <c r="BN36" s="369"/>
      <c r="BO36" s="258"/>
      <c r="BP36" s="259"/>
      <c r="BQ36" s="369"/>
      <c r="BR36" s="261"/>
      <c r="BS36" s="361"/>
      <c r="BT36" s="369"/>
      <c r="BU36" s="369"/>
      <c r="BV36" s="342"/>
      <c r="BW36" s="375"/>
      <c r="BX36" s="317"/>
      <c r="BY36" s="261"/>
      <c r="BZ36" s="253"/>
      <c r="CA36" s="632"/>
      <c r="CB36" s="633"/>
    </row>
    <row r="37" spans="2:80" ht="18" customHeight="1" x14ac:dyDescent="0.2">
      <c r="B37" s="64"/>
      <c r="C37" s="265"/>
      <c r="D37" s="265"/>
      <c r="E37" s="272"/>
      <c r="F37" s="263"/>
      <c r="G37" s="263"/>
      <c r="H37" s="263"/>
      <c r="I37" s="263"/>
      <c r="J37" s="264"/>
      <c r="K37" s="265"/>
      <c r="L37" s="265"/>
      <c r="M37" s="265"/>
      <c r="N37" s="265"/>
      <c r="O37" s="265"/>
      <c r="P37" s="265"/>
      <c r="Q37" s="272"/>
      <c r="R37" s="270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9"/>
      <c r="AD37" s="272"/>
      <c r="AE37" s="490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4"/>
      <c r="AQ37" s="270"/>
      <c r="AR37" s="272"/>
      <c r="AS37" s="270"/>
      <c r="AT37" s="270"/>
      <c r="AU37" s="268"/>
      <c r="AV37" s="268"/>
      <c r="AW37" s="268"/>
      <c r="AX37" s="370"/>
      <c r="AY37" s="270"/>
      <c r="AZ37" s="272"/>
      <c r="BA37" s="268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9"/>
      <c r="BN37" s="370"/>
      <c r="BO37" s="268"/>
      <c r="BP37" s="269"/>
      <c r="BQ37" s="370"/>
      <c r="BR37" s="271"/>
      <c r="BS37" s="359"/>
      <c r="BT37" s="370"/>
      <c r="BU37" s="370"/>
      <c r="BV37" s="359"/>
      <c r="BW37" s="370"/>
      <c r="BX37" s="271"/>
      <c r="BY37" s="271"/>
      <c r="BZ37" s="263"/>
      <c r="CA37" s="626"/>
      <c r="CB37" s="627"/>
    </row>
    <row r="38" spans="2:80" ht="18" customHeight="1" x14ac:dyDescent="0.2">
      <c r="B38" s="64"/>
      <c r="C38" s="265"/>
      <c r="D38" s="265"/>
      <c r="E38" s="272"/>
      <c r="F38" s="263"/>
      <c r="G38" s="263"/>
      <c r="H38" s="263"/>
      <c r="I38" s="263"/>
      <c r="J38" s="264"/>
      <c r="K38" s="265"/>
      <c r="L38" s="265"/>
      <c r="M38" s="265"/>
      <c r="N38" s="265"/>
      <c r="O38" s="265"/>
      <c r="P38" s="265"/>
      <c r="Q38" s="272"/>
      <c r="R38" s="270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9"/>
      <c r="AD38" s="272"/>
      <c r="AE38" s="490"/>
      <c r="AF38" s="483"/>
      <c r="AG38" s="483"/>
      <c r="AH38" s="483"/>
      <c r="AI38" s="483"/>
      <c r="AJ38" s="483"/>
      <c r="AK38" s="483"/>
      <c r="AL38" s="483"/>
      <c r="AM38" s="483"/>
      <c r="AN38" s="483"/>
      <c r="AO38" s="483"/>
      <c r="AP38" s="484"/>
      <c r="AQ38" s="270"/>
      <c r="AR38" s="272"/>
      <c r="AS38" s="270"/>
      <c r="AT38" s="270"/>
      <c r="AU38" s="268"/>
      <c r="AV38" s="268"/>
      <c r="AW38" s="268"/>
      <c r="AX38" s="370"/>
      <c r="AY38" s="270"/>
      <c r="AZ38" s="272"/>
      <c r="BA38" s="268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9"/>
      <c r="BN38" s="370"/>
      <c r="BO38" s="268"/>
      <c r="BP38" s="269"/>
      <c r="BQ38" s="370"/>
      <c r="BR38" s="271"/>
      <c r="BS38" s="359"/>
      <c r="BT38" s="370"/>
      <c r="BU38" s="370"/>
      <c r="BV38" s="359"/>
      <c r="BW38" s="370"/>
      <c r="BX38" s="271"/>
      <c r="BY38" s="271"/>
      <c r="BZ38" s="263"/>
      <c r="CA38" s="626"/>
      <c r="CB38" s="627"/>
    </row>
    <row r="39" spans="2:80" ht="18" customHeight="1" x14ac:dyDescent="0.2">
      <c r="B39" s="64"/>
      <c r="C39" s="265"/>
      <c r="D39" s="265"/>
      <c r="E39" s="272"/>
      <c r="F39" s="263"/>
      <c r="G39" s="263"/>
      <c r="H39" s="263"/>
      <c r="I39" s="263"/>
      <c r="J39" s="264"/>
      <c r="K39" s="265"/>
      <c r="L39" s="265"/>
      <c r="M39" s="265"/>
      <c r="N39" s="265"/>
      <c r="O39" s="265"/>
      <c r="P39" s="265"/>
      <c r="Q39" s="272"/>
      <c r="R39" s="270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9"/>
      <c r="AD39" s="272"/>
      <c r="AE39" s="490"/>
      <c r="AF39" s="483"/>
      <c r="AG39" s="483"/>
      <c r="AH39" s="483"/>
      <c r="AI39" s="483"/>
      <c r="AJ39" s="483"/>
      <c r="AK39" s="483"/>
      <c r="AL39" s="483"/>
      <c r="AM39" s="483"/>
      <c r="AN39" s="483"/>
      <c r="AO39" s="483"/>
      <c r="AP39" s="484"/>
      <c r="AQ39" s="270"/>
      <c r="AR39" s="272"/>
      <c r="AS39" s="270"/>
      <c r="AT39" s="270"/>
      <c r="AU39" s="268"/>
      <c r="AV39" s="268"/>
      <c r="AW39" s="268"/>
      <c r="AX39" s="370"/>
      <c r="AY39" s="270"/>
      <c r="AZ39" s="272"/>
      <c r="BA39" s="268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9"/>
      <c r="BN39" s="370"/>
      <c r="BO39" s="268"/>
      <c r="BP39" s="269"/>
      <c r="BQ39" s="370"/>
      <c r="BR39" s="271"/>
      <c r="BS39" s="359"/>
      <c r="BT39" s="370"/>
      <c r="BU39" s="370"/>
      <c r="BV39" s="359"/>
      <c r="BW39" s="370"/>
      <c r="BX39" s="271"/>
      <c r="BY39" s="271"/>
      <c r="BZ39" s="263"/>
      <c r="CA39" s="626"/>
      <c r="CB39" s="627"/>
    </row>
    <row r="40" spans="2:80" ht="18" customHeight="1" thickBot="1" x14ac:dyDescent="0.25">
      <c r="B40" s="77"/>
      <c r="C40" s="277"/>
      <c r="D40" s="277"/>
      <c r="E40" s="278"/>
      <c r="F40" s="275"/>
      <c r="G40" s="275"/>
      <c r="H40" s="275"/>
      <c r="I40" s="275"/>
      <c r="J40" s="276"/>
      <c r="K40" s="277"/>
      <c r="L40" s="277"/>
      <c r="M40" s="277"/>
      <c r="N40" s="277"/>
      <c r="O40" s="277"/>
      <c r="P40" s="277"/>
      <c r="Q40" s="278"/>
      <c r="R40" s="281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80"/>
      <c r="AD40" s="278"/>
      <c r="AE40" s="491"/>
      <c r="AF40" s="487"/>
      <c r="AG40" s="487"/>
      <c r="AH40" s="487"/>
      <c r="AI40" s="487"/>
      <c r="AJ40" s="487"/>
      <c r="AK40" s="487"/>
      <c r="AL40" s="487"/>
      <c r="AM40" s="487"/>
      <c r="AN40" s="487"/>
      <c r="AO40" s="487"/>
      <c r="AP40" s="486"/>
      <c r="AQ40" s="281"/>
      <c r="AR40" s="278"/>
      <c r="AS40" s="281"/>
      <c r="AT40" s="281"/>
      <c r="AU40" s="279"/>
      <c r="AV40" s="279"/>
      <c r="AW40" s="279"/>
      <c r="AX40" s="371"/>
      <c r="AY40" s="281"/>
      <c r="AZ40" s="278"/>
      <c r="BA40" s="279"/>
      <c r="BB40" s="277"/>
      <c r="BC40" s="277"/>
      <c r="BD40" s="277"/>
      <c r="BE40" s="277"/>
      <c r="BF40" s="277"/>
      <c r="BG40" s="277"/>
      <c r="BH40" s="277"/>
      <c r="BI40" s="277"/>
      <c r="BJ40" s="277"/>
      <c r="BK40" s="277"/>
      <c r="BL40" s="277"/>
      <c r="BM40" s="280"/>
      <c r="BN40" s="371"/>
      <c r="BO40" s="279"/>
      <c r="BP40" s="280"/>
      <c r="BQ40" s="371"/>
      <c r="BR40" s="282"/>
      <c r="BS40" s="360"/>
      <c r="BT40" s="371"/>
      <c r="BU40" s="371"/>
      <c r="BV40" s="360"/>
      <c r="BW40" s="371"/>
      <c r="BX40" s="282"/>
      <c r="BY40" s="282"/>
      <c r="BZ40" s="275"/>
      <c r="CA40" s="628"/>
      <c r="CB40" s="629"/>
    </row>
    <row r="41" spans="2:80" ht="18" customHeight="1" x14ac:dyDescent="0.2">
      <c r="B41" s="53"/>
      <c r="C41" s="255"/>
      <c r="D41" s="255"/>
      <c r="E41" s="262"/>
      <c r="F41" s="253"/>
      <c r="G41" s="253"/>
      <c r="H41" s="253"/>
      <c r="I41" s="253"/>
      <c r="J41" s="254"/>
      <c r="K41" s="255"/>
      <c r="L41" s="255"/>
      <c r="M41" s="255"/>
      <c r="N41" s="255"/>
      <c r="O41" s="255"/>
      <c r="P41" s="255"/>
      <c r="Q41" s="262"/>
      <c r="R41" s="260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9"/>
      <c r="AD41" s="262"/>
      <c r="AE41" s="489"/>
      <c r="AF41" s="481"/>
      <c r="AG41" s="481"/>
      <c r="AH41" s="481"/>
      <c r="AI41" s="481"/>
      <c r="AJ41" s="481"/>
      <c r="AK41" s="481"/>
      <c r="AL41" s="481"/>
      <c r="AM41" s="481"/>
      <c r="AN41" s="481"/>
      <c r="AO41" s="481"/>
      <c r="AP41" s="482"/>
      <c r="AQ41" s="260"/>
      <c r="AR41" s="262"/>
      <c r="AS41" s="260"/>
      <c r="AT41" s="260"/>
      <c r="AU41" s="258"/>
      <c r="AV41" s="258"/>
      <c r="AW41" s="258"/>
      <c r="AX41" s="369"/>
      <c r="AY41" s="260"/>
      <c r="AZ41" s="262"/>
      <c r="BA41" s="258"/>
      <c r="BB41" s="255"/>
      <c r="BC41" s="255"/>
      <c r="BD41" s="255"/>
      <c r="BE41" s="255"/>
      <c r="BF41" s="255"/>
      <c r="BG41" s="255"/>
      <c r="BH41" s="255"/>
      <c r="BI41" s="255"/>
      <c r="BJ41" s="255"/>
      <c r="BK41" s="255"/>
      <c r="BL41" s="255"/>
      <c r="BM41" s="259"/>
      <c r="BN41" s="369"/>
      <c r="BO41" s="258"/>
      <c r="BP41" s="259"/>
      <c r="BQ41" s="369"/>
      <c r="BR41" s="261"/>
      <c r="BS41" s="361"/>
      <c r="BT41" s="369"/>
      <c r="BU41" s="369"/>
      <c r="BV41" s="342"/>
      <c r="BW41" s="375"/>
      <c r="BX41" s="317"/>
      <c r="BY41" s="261"/>
      <c r="BZ41" s="253"/>
      <c r="CA41" s="632"/>
      <c r="CB41" s="633"/>
    </row>
    <row r="42" spans="2:80" ht="18" customHeight="1" x14ac:dyDescent="0.2">
      <c r="B42" s="64"/>
      <c r="C42" s="265"/>
      <c r="D42" s="265"/>
      <c r="E42" s="272"/>
      <c r="F42" s="263"/>
      <c r="G42" s="263"/>
      <c r="H42" s="263"/>
      <c r="I42" s="263"/>
      <c r="J42" s="264"/>
      <c r="K42" s="265"/>
      <c r="L42" s="265"/>
      <c r="M42" s="265"/>
      <c r="N42" s="265"/>
      <c r="O42" s="265"/>
      <c r="P42" s="265"/>
      <c r="Q42" s="272"/>
      <c r="R42" s="270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9"/>
      <c r="AD42" s="272"/>
      <c r="AE42" s="490"/>
      <c r="AF42" s="483"/>
      <c r="AG42" s="483"/>
      <c r="AH42" s="483"/>
      <c r="AI42" s="483"/>
      <c r="AJ42" s="483"/>
      <c r="AK42" s="483"/>
      <c r="AL42" s="483"/>
      <c r="AM42" s="483"/>
      <c r="AN42" s="483"/>
      <c r="AO42" s="483"/>
      <c r="AP42" s="484"/>
      <c r="AQ42" s="270"/>
      <c r="AR42" s="272"/>
      <c r="AS42" s="270"/>
      <c r="AT42" s="270"/>
      <c r="AU42" s="268"/>
      <c r="AV42" s="268"/>
      <c r="AW42" s="268"/>
      <c r="AX42" s="370"/>
      <c r="AY42" s="270"/>
      <c r="AZ42" s="272"/>
      <c r="BA42" s="268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9"/>
      <c r="BN42" s="370"/>
      <c r="BO42" s="268"/>
      <c r="BP42" s="269"/>
      <c r="BQ42" s="370"/>
      <c r="BR42" s="271"/>
      <c r="BS42" s="359"/>
      <c r="BT42" s="370"/>
      <c r="BU42" s="370"/>
      <c r="BV42" s="359"/>
      <c r="BW42" s="370"/>
      <c r="BX42" s="271"/>
      <c r="BY42" s="271"/>
      <c r="BZ42" s="263"/>
      <c r="CA42" s="626"/>
      <c r="CB42" s="627"/>
    </row>
    <row r="43" spans="2:80" ht="18" customHeight="1" x14ac:dyDescent="0.2">
      <c r="B43" s="64"/>
      <c r="C43" s="265"/>
      <c r="D43" s="265"/>
      <c r="E43" s="272"/>
      <c r="F43" s="263"/>
      <c r="G43" s="263"/>
      <c r="H43" s="263"/>
      <c r="I43" s="263"/>
      <c r="J43" s="264"/>
      <c r="K43" s="265"/>
      <c r="L43" s="265"/>
      <c r="M43" s="265"/>
      <c r="N43" s="265"/>
      <c r="O43" s="265"/>
      <c r="P43" s="265"/>
      <c r="Q43" s="272"/>
      <c r="R43" s="270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9"/>
      <c r="AD43" s="272"/>
      <c r="AE43" s="490"/>
      <c r="AF43" s="483"/>
      <c r="AG43" s="483"/>
      <c r="AH43" s="483"/>
      <c r="AI43" s="483"/>
      <c r="AJ43" s="483"/>
      <c r="AK43" s="483"/>
      <c r="AL43" s="483"/>
      <c r="AM43" s="483"/>
      <c r="AN43" s="483"/>
      <c r="AO43" s="483"/>
      <c r="AP43" s="484"/>
      <c r="AQ43" s="270"/>
      <c r="AR43" s="272"/>
      <c r="AS43" s="270"/>
      <c r="AT43" s="270"/>
      <c r="AU43" s="268"/>
      <c r="AV43" s="268"/>
      <c r="AW43" s="268"/>
      <c r="AX43" s="370"/>
      <c r="AY43" s="270"/>
      <c r="AZ43" s="272"/>
      <c r="BA43" s="268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9"/>
      <c r="BN43" s="370"/>
      <c r="BO43" s="268"/>
      <c r="BP43" s="269"/>
      <c r="BQ43" s="370"/>
      <c r="BR43" s="271"/>
      <c r="BS43" s="359"/>
      <c r="BT43" s="370"/>
      <c r="BU43" s="370"/>
      <c r="BV43" s="359"/>
      <c r="BW43" s="370"/>
      <c r="BX43" s="271"/>
      <c r="BY43" s="271"/>
      <c r="BZ43" s="263"/>
      <c r="CA43" s="626"/>
      <c r="CB43" s="627"/>
    </row>
    <row r="44" spans="2:80" ht="18" customHeight="1" x14ac:dyDescent="0.2">
      <c r="B44" s="64"/>
      <c r="C44" s="265"/>
      <c r="D44" s="265"/>
      <c r="E44" s="272"/>
      <c r="F44" s="263"/>
      <c r="G44" s="263"/>
      <c r="H44" s="263"/>
      <c r="I44" s="263"/>
      <c r="J44" s="264"/>
      <c r="K44" s="265"/>
      <c r="L44" s="265"/>
      <c r="M44" s="265"/>
      <c r="N44" s="265"/>
      <c r="O44" s="265"/>
      <c r="P44" s="265"/>
      <c r="Q44" s="272"/>
      <c r="R44" s="270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9"/>
      <c r="AD44" s="272"/>
      <c r="AE44" s="490"/>
      <c r="AF44" s="483"/>
      <c r="AG44" s="483"/>
      <c r="AH44" s="483"/>
      <c r="AI44" s="483"/>
      <c r="AJ44" s="483"/>
      <c r="AK44" s="483"/>
      <c r="AL44" s="483"/>
      <c r="AM44" s="483"/>
      <c r="AN44" s="483"/>
      <c r="AO44" s="483"/>
      <c r="AP44" s="484"/>
      <c r="AQ44" s="270"/>
      <c r="AR44" s="272"/>
      <c r="AS44" s="270"/>
      <c r="AT44" s="270"/>
      <c r="AU44" s="268"/>
      <c r="AV44" s="268"/>
      <c r="AW44" s="268"/>
      <c r="AX44" s="370"/>
      <c r="AY44" s="270"/>
      <c r="AZ44" s="272"/>
      <c r="BA44" s="268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9"/>
      <c r="BN44" s="370"/>
      <c r="BO44" s="268"/>
      <c r="BP44" s="269"/>
      <c r="BQ44" s="370"/>
      <c r="BR44" s="271"/>
      <c r="BS44" s="359"/>
      <c r="BT44" s="370"/>
      <c r="BU44" s="370"/>
      <c r="BV44" s="359"/>
      <c r="BW44" s="370"/>
      <c r="BX44" s="271"/>
      <c r="BY44" s="271"/>
      <c r="BZ44" s="263"/>
      <c r="CA44" s="626"/>
      <c r="CB44" s="627"/>
    </row>
    <row r="45" spans="2:80" ht="18" customHeight="1" thickBot="1" x14ac:dyDescent="0.25">
      <c r="B45" s="77"/>
      <c r="C45" s="277"/>
      <c r="D45" s="277"/>
      <c r="E45" s="278"/>
      <c r="F45" s="275"/>
      <c r="G45" s="275"/>
      <c r="H45" s="275"/>
      <c r="I45" s="275"/>
      <c r="J45" s="276"/>
      <c r="K45" s="277"/>
      <c r="L45" s="277"/>
      <c r="M45" s="277"/>
      <c r="N45" s="277"/>
      <c r="O45" s="277"/>
      <c r="P45" s="277"/>
      <c r="Q45" s="278"/>
      <c r="R45" s="281"/>
      <c r="S45" s="277"/>
      <c r="T45" s="277"/>
      <c r="U45" s="277"/>
      <c r="V45" s="277"/>
      <c r="W45" s="277"/>
      <c r="X45" s="277"/>
      <c r="Y45" s="277"/>
      <c r="Z45" s="277"/>
      <c r="AA45" s="277"/>
      <c r="AB45" s="277"/>
      <c r="AC45" s="280"/>
      <c r="AD45" s="278"/>
      <c r="AE45" s="491"/>
      <c r="AF45" s="487"/>
      <c r="AG45" s="487"/>
      <c r="AH45" s="487"/>
      <c r="AI45" s="487"/>
      <c r="AJ45" s="487"/>
      <c r="AK45" s="487"/>
      <c r="AL45" s="487"/>
      <c r="AM45" s="487"/>
      <c r="AN45" s="487"/>
      <c r="AO45" s="487"/>
      <c r="AP45" s="486"/>
      <c r="AQ45" s="281"/>
      <c r="AR45" s="278"/>
      <c r="AS45" s="281"/>
      <c r="AT45" s="281"/>
      <c r="AU45" s="279"/>
      <c r="AV45" s="279"/>
      <c r="AW45" s="279"/>
      <c r="AX45" s="371"/>
      <c r="AY45" s="281"/>
      <c r="AZ45" s="278"/>
      <c r="BA45" s="279"/>
      <c r="BB45" s="277"/>
      <c r="BC45" s="277"/>
      <c r="BD45" s="277"/>
      <c r="BE45" s="277"/>
      <c r="BF45" s="277"/>
      <c r="BG45" s="277"/>
      <c r="BH45" s="277"/>
      <c r="BI45" s="277"/>
      <c r="BJ45" s="277"/>
      <c r="BK45" s="277"/>
      <c r="BL45" s="277"/>
      <c r="BM45" s="280"/>
      <c r="BN45" s="371"/>
      <c r="BO45" s="279"/>
      <c r="BP45" s="280"/>
      <c r="BQ45" s="371"/>
      <c r="BR45" s="282"/>
      <c r="BS45" s="360"/>
      <c r="BT45" s="371"/>
      <c r="BU45" s="371"/>
      <c r="BV45" s="360"/>
      <c r="BW45" s="371"/>
      <c r="BX45" s="282"/>
      <c r="BY45" s="282"/>
      <c r="BZ45" s="275"/>
      <c r="CA45" s="628"/>
      <c r="CB45" s="629"/>
    </row>
    <row r="46" spans="2:80" ht="18" customHeight="1" x14ac:dyDescent="0.2">
      <c r="B46" s="53"/>
      <c r="C46" s="255"/>
      <c r="D46" s="255"/>
      <c r="E46" s="262"/>
      <c r="F46" s="253"/>
      <c r="G46" s="253"/>
      <c r="H46" s="253"/>
      <c r="I46" s="253"/>
      <c r="J46" s="254"/>
      <c r="K46" s="255"/>
      <c r="L46" s="255"/>
      <c r="M46" s="255"/>
      <c r="N46" s="255"/>
      <c r="O46" s="255"/>
      <c r="P46" s="255"/>
      <c r="Q46" s="262"/>
      <c r="R46" s="260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9"/>
      <c r="AD46" s="262"/>
      <c r="AE46" s="489"/>
      <c r="AF46" s="481"/>
      <c r="AG46" s="481"/>
      <c r="AH46" s="481"/>
      <c r="AI46" s="481"/>
      <c r="AJ46" s="481"/>
      <c r="AK46" s="481"/>
      <c r="AL46" s="481"/>
      <c r="AM46" s="481"/>
      <c r="AN46" s="481"/>
      <c r="AO46" s="481"/>
      <c r="AP46" s="482"/>
      <c r="AQ46" s="260"/>
      <c r="AR46" s="262"/>
      <c r="AS46" s="260"/>
      <c r="AT46" s="260"/>
      <c r="AU46" s="258"/>
      <c r="AV46" s="258"/>
      <c r="AW46" s="258"/>
      <c r="AX46" s="369"/>
      <c r="AY46" s="260"/>
      <c r="AZ46" s="262"/>
      <c r="BA46" s="258"/>
      <c r="BB46" s="255"/>
      <c r="BC46" s="255"/>
      <c r="BD46" s="255"/>
      <c r="BE46" s="255"/>
      <c r="BF46" s="255"/>
      <c r="BG46" s="255"/>
      <c r="BH46" s="255"/>
      <c r="BI46" s="255"/>
      <c r="BJ46" s="255"/>
      <c r="BK46" s="255"/>
      <c r="BL46" s="255"/>
      <c r="BM46" s="259"/>
      <c r="BN46" s="369"/>
      <c r="BO46" s="258"/>
      <c r="BP46" s="259"/>
      <c r="BQ46" s="369"/>
      <c r="BR46" s="261"/>
      <c r="BS46" s="361"/>
      <c r="BT46" s="369"/>
      <c r="BU46" s="369"/>
      <c r="BV46" s="342"/>
      <c r="BW46" s="375"/>
      <c r="BX46" s="317"/>
      <c r="BY46" s="261"/>
      <c r="BZ46" s="253"/>
      <c r="CA46" s="632"/>
      <c r="CB46" s="633"/>
    </row>
    <row r="47" spans="2:80" ht="18" customHeight="1" x14ac:dyDescent="0.2">
      <c r="B47" s="64"/>
      <c r="C47" s="265"/>
      <c r="D47" s="265"/>
      <c r="E47" s="272"/>
      <c r="F47" s="263"/>
      <c r="G47" s="263"/>
      <c r="H47" s="263"/>
      <c r="I47" s="263"/>
      <c r="J47" s="264"/>
      <c r="K47" s="265"/>
      <c r="L47" s="265"/>
      <c r="M47" s="265"/>
      <c r="N47" s="265"/>
      <c r="O47" s="265"/>
      <c r="P47" s="265"/>
      <c r="Q47" s="272"/>
      <c r="R47" s="270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9"/>
      <c r="AD47" s="272"/>
      <c r="AE47" s="490"/>
      <c r="AF47" s="483"/>
      <c r="AG47" s="483"/>
      <c r="AH47" s="483"/>
      <c r="AI47" s="483"/>
      <c r="AJ47" s="483"/>
      <c r="AK47" s="483"/>
      <c r="AL47" s="483"/>
      <c r="AM47" s="483"/>
      <c r="AN47" s="483"/>
      <c r="AO47" s="483"/>
      <c r="AP47" s="484"/>
      <c r="AQ47" s="270"/>
      <c r="AR47" s="272"/>
      <c r="AS47" s="270"/>
      <c r="AT47" s="270"/>
      <c r="AU47" s="268"/>
      <c r="AV47" s="268"/>
      <c r="AW47" s="268"/>
      <c r="AX47" s="370"/>
      <c r="AY47" s="270"/>
      <c r="AZ47" s="272"/>
      <c r="BA47" s="268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9"/>
      <c r="BN47" s="370"/>
      <c r="BO47" s="268"/>
      <c r="BP47" s="269"/>
      <c r="BQ47" s="370"/>
      <c r="BR47" s="271"/>
      <c r="BS47" s="359"/>
      <c r="BT47" s="370"/>
      <c r="BU47" s="370"/>
      <c r="BV47" s="359"/>
      <c r="BW47" s="370"/>
      <c r="BX47" s="271"/>
      <c r="BY47" s="271"/>
      <c r="BZ47" s="263"/>
      <c r="CA47" s="626"/>
      <c r="CB47" s="627"/>
    </row>
    <row r="48" spans="2:80" ht="18" customHeight="1" x14ac:dyDescent="0.2">
      <c r="B48" s="64"/>
      <c r="C48" s="265"/>
      <c r="D48" s="265"/>
      <c r="E48" s="272"/>
      <c r="F48" s="263"/>
      <c r="G48" s="263"/>
      <c r="H48" s="263"/>
      <c r="I48" s="263"/>
      <c r="J48" s="264"/>
      <c r="K48" s="265"/>
      <c r="L48" s="265"/>
      <c r="M48" s="265"/>
      <c r="N48" s="265"/>
      <c r="O48" s="265"/>
      <c r="P48" s="265"/>
      <c r="Q48" s="272"/>
      <c r="R48" s="270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9"/>
      <c r="AD48" s="272"/>
      <c r="AE48" s="490"/>
      <c r="AF48" s="483"/>
      <c r="AG48" s="483"/>
      <c r="AH48" s="483"/>
      <c r="AI48" s="483"/>
      <c r="AJ48" s="483"/>
      <c r="AK48" s="483"/>
      <c r="AL48" s="483"/>
      <c r="AM48" s="483"/>
      <c r="AN48" s="483"/>
      <c r="AO48" s="483"/>
      <c r="AP48" s="484"/>
      <c r="AQ48" s="270"/>
      <c r="AR48" s="272"/>
      <c r="AS48" s="270"/>
      <c r="AT48" s="270"/>
      <c r="AU48" s="268"/>
      <c r="AV48" s="268"/>
      <c r="AW48" s="268"/>
      <c r="AX48" s="370"/>
      <c r="AY48" s="270"/>
      <c r="AZ48" s="272"/>
      <c r="BA48" s="268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9"/>
      <c r="BN48" s="370"/>
      <c r="BO48" s="268"/>
      <c r="BP48" s="269"/>
      <c r="BQ48" s="370"/>
      <c r="BR48" s="271"/>
      <c r="BS48" s="359"/>
      <c r="BT48" s="370"/>
      <c r="BU48" s="370"/>
      <c r="BV48" s="359"/>
      <c r="BW48" s="370"/>
      <c r="BX48" s="271"/>
      <c r="BY48" s="271"/>
      <c r="BZ48" s="263"/>
      <c r="CA48" s="626"/>
      <c r="CB48" s="627"/>
    </row>
    <row r="49" spans="2:80" ht="18" customHeight="1" x14ac:dyDescent="0.2">
      <c r="B49" s="64"/>
      <c r="C49" s="265"/>
      <c r="D49" s="265"/>
      <c r="E49" s="272"/>
      <c r="F49" s="263"/>
      <c r="G49" s="263"/>
      <c r="H49" s="263"/>
      <c r="I49" s="263"/>
      <c r="J49" s="264"/>
      <c r="K49" s="265"/>
      <c r="L49" s="265"/>
      <c r="M49" s="265"/>
      <c r="N49" s="265"/>
      <c r="O49" s="265"/>
      <c r="P49" s="265"/>
      <c r="Q49" s="272"/>
      <c r="R49" s="270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9"/>
      <c r="AD49" s="272"/>
      <c r="AE49" s="490"/>
      <c r="AF49" s="483"/>
      <c r="AG49" s="483"/>
      <c r="AH49" s="483"/>
      <c r="AI49" s="483"/>
      <c r="AJ49" s="483"/>
      <c r="AK49" s="483"/>
      <c r="AL49" s="483"/>
      <c r="AM49" s="483"/>
      <c r="AN49" s="483"/>
      <c r="AO49" s="483"/>
      <c r="AP49" s="484"/>
      <c r="AQ49" s="270"/>
      <c r="AR49" s="272"/>
      <c r="AS49" s="270"/>
      <c r="AT49" s="270"/>
      <c r="AU49" s="268"/>
      <c r="AV49" s="268"/>
      <c r="AW49" s="268"/>
      <c r="AX49" s="370"/>
      <c r="AY49" s="270"/>
      <c r="AZ49" s="272"/>
      <c r="BA49" s="268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9"/>
      <c r="BN49" s="370"/>
      <c r="BO49" s="268"/>
      <c r="BP49" s="269"/>
      <c r="BQ49" s="370"/>
      <c r="BR49" s="271"/>
      <c r="BS49" s="359"/>
      <c r="BT49" s="370"/>
      <c r="BU49" s="370"/>
      <c r="BV49" s="359"/>
      <c r="BW49" s="370"/>
      <c r="BX49" s="271"/>
      <c r="BY49" s="271"/>
      <c r="BZ49" s="263"/>
      <c r="CA49" s="626"/>
      <c r="CB49" s="627"/>
    </row>
    <row r="50" spans="2:80" ht="18" customHeight="1" thickBot="1" x14ac:dyDescent="0.25">
      <c r="B50" s="77"/>
      <c r="C50" s="277"/>
      <c r="D50" s="277"/>
      <c r="E50" s="278"/>
      <c r="F50" s="275"/>
      <c r="G50" s="275"/>
      <c r="H50" s="275"/>
      <c r="I50" s="275"/>
      <c r="J50" s="276"/>
      <c r="K50" s="277"/>
      <c r="L50" s="277"/>
      <c r="M50" s="277"/>
      <c r="N50" s="277"/>
      <c r="O50" s="277"/>
      <c r="P50" s="277"/>
      <c r="Q50" s="278"/>
      <c r="R50" s="281"/>
      <c r="S50" s="277"/>
      <c r="T50" s="277"/>
      <c r="U50" s="277"/>
      <c r="V50" s="277"/>
      <c r="W50" s="277"/>
      <c r="X50" s="277"/>
      <c r="Y50" s="277"/>
      <c r="Z50" s="277"/>
      <c r="AA50" s="277"/>
      <c r="AB50" s="277"/>
      <c r="AC50" s="280"/>
      <c r="AD50" s="278"/>
      <c r="AE50" s="491"/>
      <c r="AF50" s="487"/>
      <c r="AG50" s="487"/>
      <c r="AH50" s="487"/>
      <c r="AI50" s="487"/>
      <c r="AJ50" s="487"/>
      <c r="AK50" s="487"/>
      <c r="AL50" s="487"/>
      <c r="AM50" s="487"/>
      <c r="AN50" s="487"/>
      <c r="AO50" s="487"/>
      <c r="AP50" s="486"/>
      <c r="AQ50" s="281"/>
      <c r="AR50" s="278"/>
      <c r="AS50" s="281"/>
      <c r="AT50" s="281"/>
      <c r="AU50" s="279"/>
      <c r="AV50" s="279"/>
      <c r="AW50" s="279"/>
      <c r="AX50" s="371"/>
      <c r="AY50" s="281"/>
      <c r="AZ50" s="278"/>
      <c r="BA50" s="279"/>
      <c r="BB50" s="277"/>
      <c r="BC50" s="277"/>
      <c r="BD50" s="277"/>
      <c r="BE50" s="277"/>
      <c r="BF50" s="277"/>
      <c r="BG50" s="277"/>
      <c r="BH50" s="277"/>
      <c r="BI50" s="277"/>
      <c r="BJ50" s="277"/>
      <c r="BK50" s="277"/>
      <c r="BL50" s="277"/>
      <c r="BM50" s="280"/>
      <c r="BN50" s="371"/>
      <c r="BO50" s="279"/>
      <c r="BP50" s="280"/>
      <c r="BQ50" s="371"/>
      <c r="BR50" s="282"/>
      <c r="BS50" s="360"/>
      <c r="BT50" s="371"/>
      <c r="BU50" s="371"/>
      <c r="BV50" s="360"/>
      <c r="BW50" s="371"/>
      <c r="BX50" s="282"/>
      <c r="BY50" s="282"/>
      <c r="BZ50" s="275"/>
      <c r="CA50" s="628"/>
      <c r="CB50" s="629"/>
    </row>
    <row r="51" spans="2:80" ht="18" customHeight="1" x14ac:dyDescent="0.2">
      <c r="B51" s="53"/>
      <c r="C51" s="255"/>
      <c r="D51" s="255"/>
      <c r="E51" s="262"/>
      <c r="F51" s="253"/>
      <c r="G51" s="253"/>
      <c r="H51" s="253"/>
      <c r="I51" s="253"/>
      <c r="J51" s="254"/>
      <c r="K51" s="255"/>
      <c r="L51" s="255"/>
      <c r="M51" s="255"/>
      <c r="N51" s="255"/>
      <c r="O51" s="255"/>
      <c r="P51" s="255"/>
      <c r="Q51" s="262"/>
      <c r="R51" s="260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9"/>
      <c r="AD51" s="262"/>
      <c r="AE51" s="489"/>
      <c r="AF51" s="481"/>
      <c r="AG51" s="481"/>
      <c r="AH51" s="481"/>
      <c r="AI51" s="481"/>
      <c r="AJ51" s="481"/>
      <c r="AK51" s="481"/>
      <c r="AL51" s="481"/>
      <c r="AM51" s="481"/>
      <c r="AN51" s="481"/>
      <c r="AO51" s="481"/>
      <c r="AP51" s="482"/>
      <c r="AQ51" s="260"/>
      <c r="AR51" s="262"/>
      <c r="AS51" s="260"/>
      <c r="AT51" s="260"/>
      <c r="AU51" s="258"/>
      <c r="AV51" s="258"/>
      <c r="AW51" s="258"/>
      <c r="AX51" s="369"/>
      <c r="AY51" s="260"/>
      <c r="AZ51" s="262"/>
      <c r="BA51" s="258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9"/>
      <c r="BN51" s="369"/>
      <c r="BO51" s="258"/>
      <c r="BP51" s="259"/>
      <c r="BQ51" s="369"/>
      <c r="BR51" s="261"/>
      <c r="BS51" s="361"/>
      <c r="BT51" s="369"/>
      <c r="BU51" s="369"/>
      <c r="BV51" s="342"/>
      <c r="BW51" s="375"/>
      <c r="BX51" s="317"/>
      <c r="BY51" s="261"/>
      <c r="BZ51" s="253"/>
      <c r="CA51" s="632"/>
      <c r="CB51" s="633"/>
    </row>
    <row r="52" spans="2:80" ht="18" customHeight="1" x14ac:dyDescent="0.2">
      <c r="B52" s="64"/>
      <c r="C52" s="265"/>
      <c r="D52" s="265"/>
      <c r="E52" s="272"/>
      <c r="F52" s="263"/>
      <c r="G52" s="263"/>
      <c r="H52" s="263"/>
      <c r="I52" s="263"/>
      <c r="J52" s="264"/>
      <c r="K52" s="265"/>
      <c r="L52" s="265"/>
      <c r="M52" s="265"/>
      <c r="N52" s="265"/>
      <c r="O52" s="265"/>
      <c r="P52" s="265"/>
      <c r="Q52" s="272"/>
      <c r="R52" s="270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9"/>
      <c r="AD52" s="272"/>
      <c r="AE52" s="490"/>
      <c r="AF52" s="483"/>
      <c r="AG52" s="483"/>
      <c r="AH52" s="483"/>
      <c r="AI52" s="483"/>
      <c r="AJ52" s="483"/>
      <c r="AK52" s="483"/>
      <c r="AL52" s="483"/>
      <c r="AM52" s="483"/>
      <c r="AN52" s="483"/>
      <c r="AO52" s="483"/>
      <c r="AP52" s="484"/>
      <c r="AQ52" s="270"/>
      <c r="AR52" s="272"/>
      <c r="AS52" s="270"/>
      <c r="AT52" s="270"/>
      <c r="AU52" s="268"/>
      <c r="AV52" s="268"/>
      <c r="AW52" s="268"/>
      <c r="AX52" s="370"/>
      <c r="AY52" s="270"/>
      <c r="AZ52" s="272"/>
      <c r="BA52" s="268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9"/>
      <c r="BN52" s="370"/>
      <c r="BO52" s="268"/>
      <c r="BP52" s="269"/>
      <c r="BQ52" s="370"/>
      <c r="BR52" s="271"/>
      <c r="BS52" s="359"/>
      <c r="BT52" s="370"/>
      <c r="BU52" s="370"/>
      <c r="BV52" s="359"/>
      <c r="BW52" s="370"/>
      <c r="BX52" s="271"/>
      <c r="BY52" s="271"/>
      <c r="BZ52" s="263"/>
      <c r="CA52" s="626"/>
      <c r="CB52" s="627"/>
    </row>
    <row r="53" spans="2:80" ht="18" customHeight="1" x14ac:dyDescent="0.2">
      <c r="B53" s="64"/>
      <c r="C53" s="265"/>
      <c r="D53" s="265"/>
      <c r="E53" s="272"/>
      <c r="F53" s="263"/>
      <c r="G53" s="263"/>
      <c r="H53" s="263"/>
      <c r="I53" s="263"/>
      <c r="J53" s="264"/>
      <c r="K53" s="265"/>
      <c r="L53" s="265"/>
      <c r="M53" s="265"/>
      <c r="N53" s="265"/>
      <c r="O53" s="265"/>
      <c r="P53" s="265"/>
      <c r="Q53" s="272"/>
      <c r="R53" s="270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9"/>
      <c r="AD53" s="272"/>
      <c r="AE53" s="490"/>
      <c r="AF53" s="483"/>
      <c r="AG53" s="483"/>
      <c r="AH53" s="483"/>
      <c r="AI53" s="483"/>
      <c r="AJ53" s="483"/>
      <c r="AK53" s="483"/>
      <c r="AL53" s="483"/>
      <c r="AM53" s="483"/>
      <c r="AN53" s="483"/>
      <c r="AO53" s="483"/>
      <c r="AP53" s="484"/>
      <c r="AQ53" s="270"/>
      <c r="AR53" s="272"/>
      <c r="AS53" s="270"/>
      <c r="AT53" s="270"/>
      <c r="AU53" s="268"/>
      <c r="AV53" s="268"/>
      <c r="AW53" s="268"/>
      <c r="AX53" s="370"/>
      <c r="AY53" s="270"/>
      <c r="AZ53" s="272"/>
      <c r="BA53" s="268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9"/>
      <c r="BN53" s="370"/>
      <c r="BO53" s="268"/>
      <c r="BP53" s="269"/>
      <c r="BQ53" s="370"/>
      <c r="BR53" s="271"/>
      <c r="BS53" s="359"/>
      <c r="BT53" s="370"/>
      <c r="BU53" s="370"/>
      <c r="BV53" s="359"/>
      <c r="BW53" s="370"/>
      <c r="BX53" s="271"/>
      <c r="BY53" s="271"/>
      <c r="BZ53" s="263"/>
      <c r="CA53" s="626"/>
      <c r="CB53" s="627"/>
    </row>
    <row r="54" spans="2:80" ht="18" customHeight="1" x14ac:dyDescent="0.2">
      <c r="B54" s="64"/>
      <c r="C54" s="265"/>
      <c r="D54" s="265"/>
      <c r="E54" s="272"/>
      <c r="F54" s="263"/>
      <c r="G54" s="263"/>
      <c r="H54" s="263"/>
      <c r="I54" s="263"/>
      <c r="J54" s="264"/>
      <c r="K54" s="265"/>
      <c r="L54" s="265"/>
      <c r="M54" s="265"/>
      <c r="N54" s="265"/>
      <c r="O54" s="265"/>
      <c r="P54" s="265"/>
      <c r="Q54" s="272"/>
      <c r="R54" s="270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9"/>
      <c r="AD54" s="272"/>
      <c r="AE54" s="490"/>
      <c r="AF54" s="483"/>
      <c r="AG54" s="483"/>
      <c r="AH54" s="483"/>
      <c r="AI54" s="483"/>
      <c r="AJ54" s="483"/>
      <c r="AK54" s="483"/>
      <c r="AL54" s="483"/>
      <c r="AM54" s="483"/>
      <c r="AN54" s="483"/>
      <c r="AO54" s="483"/>
      <c r="AP54" s="484"/>
      <c r="AQ54" s="270"/>
      <c r="AR54" s="272"/>
      <c r="AS54" s="270"/>
      <c r="AT54" s="270"/>
      <c r="AU54" s="268"/>
      <c r="AV54" s="268"/>
      <c r="AW54" s="268"/>
      <c r="AX54" s="370"/>
      <c r="AY54" s="270"/>
      <c r="AZ54" s="272"/>
      <c r="BA54" s="268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9"/>
      <c r="BN54" s="370"/>
      <c r="BO54" s="268"/>
      <c r="BP54" s="269"/>
      <c r="BQ54" s="370"/>
      <c r="BR54" s="271"/>
      <c r="BS54" s="359"/>
      <c r="BT54" s="370"/>
      <c r="BU54" s="370"/>
      <c r="BV54" s="359"/>
      <c r="BW54" s="370"/>
      <c r="BX54" s="271"/>
      <c r="BY54" s="271"/>
      <c r="BZ54" s="263"/>
      <c r="CA54" s="626"/>
      <c r="CB54" s="627"/>
    </row>
    <row r="55" spans="2:80" ht="18" customHeight="1" thickBot="1" x14ac:dyDescent="0.25">
      <c r="B55" s="77"/>
      <c r="C55" s="277"/>
      <c r="D55" s="277"/>
      <c r="E55" s="278"/>
      <c r="F55" s="275"/>
      <c r="G55" s="275"/>
      <c r="H55" s="275"/>
      <c r="I55" s="275"/>
      <c r="J55" s="276"/>
      <c r="K55" s="277"/>
      <c r="L55" s="277"/>
      <c r="M55" s="277"/>
      <c r="N55" s="277"/>
      <c r="O55" s="277"/>
      <c r="P55" s="277"/>
      <c r="Q55" s="278"/>
      <c r="R55" s="281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80"/>
      <c r="AD55" s="278"/>
      <c r="AE55" s="491"/>
      <c r="AF55" s="487"/>
      <c r="AG55" s="487"/>
      <c r="AH55" s="487"/>
      <c r="AI55" s="487"/>
      <c r="AJ55" s="487"/>
      <c r="AK55" s="487"/>
      <c r="AL55" s="487"/>
      <c r="AM55" s="487"/>
      <c r="AN55" s="487"/>
      <c r="AO55" s="487"/>
      <c r="AP55" s="486"/>
      <c r="AQ55" s="281"/>
      <c r="AR55" s="278"/>
      <c r="AS55" s="281"/>
      <c r="AT55" s="281"/>
      <c r="AU55" s="279"/>
      <c r="AV55" s="279"/>
      <c r="AW55" s="279"/>
      <c r="AX55" s="371"/>
      <c r="AY55" s="281"/>
      <c r="AZ55" s="278"/>
      <c r="BA55" s="279"/>
      <c r="BB55" s="277"/>
      <c r="BC55" s="277"/>
      <c r="BD55" s="277"/>
      <c r="BE55" s="277"/>
      <c r="BF55" s="277"/>
      <c r="BG55" s="277"/>
      <c r="BH55" s="277"/>
      <c r="BI55" s="277"/>
      <c r="BJ55" s="277"/>
      <c r="BK55" s="277"/>
      <c r="BL55" s="277"/>
      <c r="BM55" s="280"/>
      <c r="BN55" s="371"/>
      <c r="BO55" s="279"/>
      <c r="BP55" s="280"/>
      <c r="BQ55" s="371"/>
      <c r="BR55" s="282"/>
      <c r="BS55" s="360"/>
      <c r="BT55" s="371"/>
      <c r="BU55" s="371"/>
      <c r="BV55" s="360"/>
      <c r="BW55" s="371"/>
      <c r="BX55" s="282"/>
      <c r="BY55" s="282"/>
      <c r="BZ55" s="275"/>
      <c r="CA55" s="628"/>
      <c r="CB55" s="629"/>
    </row>
    <row r="56" spans="2:80" ht="18" customHeight="1" x14ac:dyDescent="0.2">
      <c r="B56" s="53"/>
      <c r="C56" s="255"/>
      <c r="D56" s="255"/>
      <c r="E56" s="262"/>
      <c r="F56" s="253"/>
      <c r="G56" s="253"/>
      <c r="H56" s="253"/>
      <c r="I56" s="253"/>
      <c r="J56" s="254"/>
      <c r="K56" s="255"/>
      <c r="L56" s="255"/>
      <c r="M56" s="255"/>
      <c r="N56" s="255"/>
      <c r="O56" s="255"/>
      <c r="P56" s="255"/>
      <c r="Q56" s="262"/>
      <c r="R56" s="260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59"/>
      <c r="AD56" s="262"/>
      <c r="AE56" s="489"/>
      <c r="AF56" s="481"/>
      <c r="AG56" s="481"/>
      <c r="AH56" s="481"/>
      <c r="AI56" s="481"/>
      <c r="AJ56" s="481"/>
      <c r="AK56" s="481"/>
      <c r="AL56" s="481"/>
      <c r="AM56" s="481"/>
      <c r="AN56" s="481"/>
      <c r="AO56" s="481"/>
      <c r="AP56" s="482"/>
      <c r="AQ56" s="260"/>
      <c r="AR56" s="262"/>
      <c r="AS56" s="260"/>
      <c r="AT56" s="260"/>
      <c r="AU56" s="258"/>
      <c r="AV56" s="258"/>
      <c r="AW56" s="258"/>
      <c r="AX56" s="369"/>
      <c r="AY56" s="260"/>
      <c r="AZ56" s="262"/>
      <c r="BA56" s="258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  <c r="BL56" s="255"/>
      <c r="BM56" s="259"/>
      <c r="BN56" s="369"/>
      <c r="BO56" s="258"/>
      <c r="BP56" s="259"/>
      <c r="BQ56" s="369"/>
      <c r="BR56" s="261"/>
      <c r="BS56" s="361"/>
      <c r="BT56" s="369"/>
      <c r="BU56" s="369"/>
      <c r="BV56" s="342"/>
      <c r="BW56" s="375"/>
      <c r="BX56" s="317"/>
      <c r="BY56" s="261"/>
      <c r="BZ56" s="253"/>
      <c r="CA56" s="632"/>
      <c r="CB56" s="633"/>
    </row>
    <row r="57" spans="2:80" ht="18" customHeight="1" x14ac:dyDescent="0.2">
      <c r="B57" s="64"/>
      <c r="C57" s="265"/>
      <c r="D57" s="265"/>
      <c r="E57" s="272"/>
      <c r="F57" s="263"/>
      <c r="G57" s="263"/>
      <c r="H57" s="263"/>
      <c r="I57" s="263"/>
      <c r="J57" s="264"/>
      <c r="K57" s="265"/>
      <c r="L57" s="265"/>
      <c r="M57" s="265"/>
      <c r="N57" s="265"/>
      <c r="O57" s="265"/>
      <c r="P57" s="265"/>
      <c r="Q57" s="272"/>
      <c r="R57" s="270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9"/>
      <c r="AD57" s="272"/>
      <c r="AE57" s="490"/>
      <c r="AF57" s="483"/>
      <c r="AG57" s="483"/>
      <c r="AH57" s="483"/>
      <c r="AI57" s="483"/>
      <c r="AJ57" s="483"/>
      <c r="AK57" s="483"/>
      <c r="AL57" s="483"/>
      <c r="AM57" s="483"/>
      <c r="AN57" s="483"/>
      <c r="AO57" s="483"/>
      <c r="AP57" s="484"/>
      <c r="AQ57" s="270"/>
      <c r="AR57" s="272"/>
      <c r="AS57" s="270"/>
      <c r="AT57" s="270"/>
      <c r="AU57" s="268"/>
      <c r="AV57" s="268"/>
      <c r="AW57" s="268"/>
      <c r="AX57" s="370"/>
      <c r="AY57" s="270"/>
      <c r="AZ57" s="272"/>
      <c r="BA57" s="268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9"/>
      <c r="BN57" s="370"/>
      <c r="BO57" s="268"/>
      <c r="BP57" s="269"/>
      <c r="BQ57" s="370"/>
      <c r="BR57" s="271"/>
      <c r="BS57" s="359"/>
      <c r="BT57" s="370"/>
      <c r="BU57" s="370"/>
      <c r="BV57" s="359"/>
      <c r="BW57" s="370"/>
      <c r="BX57" s="271"/>
      <c r="BY57" s="271"/>
      <c r="BZ57" s="263"/>
      <c r="CA57" s="626"/>
      <c r="CB57" s="627"/>
    </row>
    <row r="58" spans="2:80" ht="18" customHeight="1" x14ac:dyDescent="0.2">
      <c r="B58" s="64"/>
      <c r="C58" s="265"/>
      <c r="D58" s="265"/>
      <c r="E58" s="272"/>
      <c r="F58" s="263"/>
      <c r="G58" s="263"/>
      <c r="H58" s="263"/>
      <c r="I58" s="263"/>
      <c r="J58" s="264"/>
      <c r="K58" s="265"/>
      <c r="L58" s="265"/>
      <c r="M58" s="265"/>
      <c r="N58" s="265"/>
      <c r="O58" s="265"/>
      <c r="P58" s="265"/>
      <c r="Q58" s="272"/>
      <c r="R58" s="270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9"/>
      <c r="AD58" s="272"/>
      <c r="AE58" s="490"/>
      <c r="AF58" s="483"/>
      <c r="AG58" s="483"/>
      <c r="AH58" s="483"/>
      <c r="AI58" s="483"/>
      <c r="AJ58" s="483"/>
      <c r="AK58" s="483"/>
      <c r="AL58" s="483"/>
      <c r="AM58" s="483"/>
      <c r="AN58" s="483"/>
      <c r="AO58" s="483"/>
      <c r="AP58" s="484"/>
      <c r="AQ58" s="270"/>
      <c r="AR58" s="272"/>
      <c r="AS58" s="270"/>
      <c r="AT58" s="270"/>
      <c r="AU58" s="268"/>
      <c r="AV58" s="268"/>
      <c r="AW58" s="268"/>
      <c r="AX58" s="370"/>
      <c r="AY58" s="270"/>
      <c r="AZ58" s="272"/>
      <c r="BA58" s="268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9"/>
      <c r="BN58" s="370"/>
      <c r="BO58" s="268"/>
      <c r="BP58" s="269"/>
      <c r="BQ58" s="370"/>
      <c r="BR58" s="271"/>
      <c r="BS58" s="359"/>
      <c r="BT58" s="370"/>
      <c r="BU58" s="370"/>
      <c r="BV58" s="359"/>
      <c r="BW58" s="370"/>
      <c r="BX58" s="271"/>
      <c r="BY58" s="271"/>
      <c r="BZ58" s="263"/>
      <c r="CA58" s="626"/>
      <c r="CB58" s="627"/>
    </row>
    <row r="59" spans="2:80" ht="18" customHeight="1" x14ac:dyDescent="0.2">
      <c r="B59" s="64"/>
      <c r="C59" s="265"/>
      <c r="D59" s="265"/>
      <c r="E59" s="272"/>
      <c r="F59" s="263"/>
      <c r="G59" s="263"/>
      <c r="H59" s="263"/>
      <c r="I59" s="263"/>
      <c r="J59" s="264"/>
      <c r="K59" s="265"/>
      <c r="L59" s="265"/>
      <c r="M59" s="265"/>
      <c r="N59" s="265"/>
      <c r="O59" s="265"/>
      <c r="P59" s="265"/>
      <c r="Q59" s="272"/>
      <c r="R59" s="270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9"/>
      <c r="AD59" s="272"/>
      <c r="AE59" s="490"/>
      <c r="AF59" s="483"/>
      <c r="AG59" s="483"/>
      <c r="AH59" s="483"/>
      <c r="AI59" s="483"/>
      <c r="AJ59" s="483"/>
      <c r="AK59" s="483"/>
      <c r="AL59" s="483"/>
      <c r="AM59" s="483"/>
      <c r="AN59" s="483"/>
      <c r="AO59" s="483"/>
      <c r="AP59" s="484"/>
      <c r="AQ59" s="270"/>
      <c r="AR59" s="272"/>
      <c r="AS59" s="270"/>
      <c r="AT59" s="270"/>
      <c r="AU59" s="268"/>
      <c r="AV59" s="268"/>
      <c r="AW59" s="268"/>
      <c r="AX59" s="370"/>
      <c r="AY59" s="270"/>
      <c r="AZ59" s="272"/>
      <c r="BA59" s="268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9"/>
      <c r="BN59" s="370"/>
      <c r="BO59" s="268"/>
      <c r="BP59" s="269"/>
      <c r="BQ59" s="370"/>
      <c r="BR59" s="271"/>
      <c r="BS59" s="359"/>
      <c r="BT59" s="370"/>
      <c r="BU59" s="370"/>
      <c r="BV59" s="359"/>
      <c r="BW59" s="370"/>
      <c r="BX59" s="271"/>
      <c r="BY59" s="271"/>
      <c r="BZ59" s="263"/>
      <c r="CA59" s="626"/>
      <c r="CB59" s="627"/>
    </row>
    <row r="60" spans="2:80" ht="18" customHeight="1" thickBot="1" x14ac:dyDescent="0.25">
      <c r="B60" s="77"/>
      <c r="C60" s="277"/>
      <c r="D60" s="277"/>
      <c r="E60" s="278"/>
      <c r="F60" s="275"/>
      <c r="G60" s="275"/>
      <c r="H60" s="275"/>
      <c r="I60" s="275"/>
      <c r="J60" s="276"/>
      <c r="K60" s="277"/>
      <c r="L60" s="277"/>
      <c r="M60" s="277"/>
      <c r="N60" s="277"/>
      <c r="O60" s="277"/>
      <c r="P60" s="277"/>
      <c r="Q60" s="278"/>
      <c r="R60" s="281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80"/>
      <c r="AD60" s="278"/>
      <c r="AE60" s="491"/>
      <c r="AF60" s="487"/>
      <c r="AG60" s="487"/>
      <c r="AH60" s="487"/>
      <c r="AI60" s="487"/>
      <c r="AJ60" s="487"/>
      <c r="AK60" s="487"/>
      <c r="AL60" s="487"/>
      <c r="AM60" s="487"/>
      <c r="AN60" s="487"/>
      <c r="AO60" s="487"/>
      <c r="AP60" s="486"/>
      <c r="AQ60" s="281"/>
      <c r="AR60" s="278"/>
      <c r="AS60" s="281"/>
      <c r="AT60" s="281"/>
      <c r="AU60" s="279"/>
      <c r="AV60" s="279"/>
      <c r="AW60" s="279"/>
      <c r="AX60" s="371"/>
      <c r="AY60" s="281"/>
      <c r="AZ60" s="278"/>
      <c r="BA60" s="279"/>
      <c r="BB60" s="277"/>
      <c r="BC60" s="277"/>
      <c r="BD60" s="277"/>
      <c r="BE60" s="277"/>
      <c r="BF60" s="277"/>
      <c r="BG60" s="277"/>
      <c r="BH60" s="277"/>
      <c r="BI60" s="277"/>
      <c r="BJ60" s="277"/>
      <c r="BK60" s="277"/>
      <c r="BL60" s="277"/>
      <c r="BM60" s="280"/>
      <c r="BN60" s="371"/>
      <c r="BO60" s="279"/>
      <c r="BP60" s="280"/>
      <c r="BQ60" s="371"/>
      <c r="BR60" s="282"/>
      <c r="BS60" s="360"/>
      <c r="BT60" s="371"/>
      <c r="BU60" s="371"/>
      <c r="BV60" s="360"/>
      <c r="BW60" s="371"/>
      <c r="BX60" s="282"/>
      <c r="BY60" s="282"/>
      <c r="BZ60" s="275"/>
      <c r="CA60" s="628"/>
      <c r="CB60" s="629"/>
    </row>
    <row r="61" spans="2:80" ht="18" customHeight="1" x14ac:dyDescent="0.2">
      <c r="B61" s="53"/>
      <c r="C61" s="255"/>
      <c r="D61" s="255"/>
      <c r="E61" s="262"/>
      <c r="F61" s="253"/>
      <c r="G61" s="253"/>
      <c r="H61" s="253"/>
      <c r="I61" s="253"/>
      <c r="J61" s="254"/>
      <c r="K61" s="255"/>
      <c r="L61" s="255"/>
      <c r="M61" s="255"/>
      <c r="N61" s="255"/>
      <c r="O61" s="255"/>
      <c r="P61" s="255"/>
      <c r="Q61" s="262"/>
      <c r="R61" s="260"/>
      <c r="S61" s="255"/>
      <c r="T61" s="255"/>
      <c r="U61" s="255"/>
      <c r="V61" s="255"/>
      <c r="W61" s="255"/>
      <c r="X61" s="255"/>
      <c r="Y61" s="255"/>
      <c r="Z61" s="255"/>
      <c r="AA61" s="255"/>
      <c r="AB61" s="255"/>
      <c r="AC61" s="259"/>
      <c r="AD61" s="262"/>
      <c r="AE61" s="489"/>
      <c r="AF61" s="481"/>
      <c r="AG61" s="481"/>
      <c r="AH61" s="481"/>
      <c r="AI61" s="481"/>
      <c r="AJ61" s="481"/>
      <c r="AK61" s="481"/>
      <c r="AL61" s="481"/>
      <c r="AM61" s="481"/>
      <c r="AN61" s="481"/>
      <c r="AO61" s="481"/>
      <c r="AP61" s="482"/>
      <c r="AQ61" s="260"/>
      <c r="AR61" s="262"/>
      <c r="AS61" s="260"/>
      <c r="AT61" s="260"/>
      <c r="AU61" s="258"/>
      <c r="AV61" s="258"/>
      <c r="AW61" s="258"/>
      <c r="AX61" s="369"/>
      <c r="AY61" s="260"/>
      <c r="AZ61" s="262"/>
      <c r="BA61" s="258"/>
      <c r="BB61" s="255"/>
      <c r="BC61" s="255"/>
      <c r="BD61" s="255"/>
      <c r="BE61" s="255"/>
      <c r="BF61" s="255"/>
      <c r="BG61" s="255"/>
      <c r="BH61" s="255"/>
      <c r="BI61" s="255"/>
      <c r="BJ61" s="255"/>
      <c r="BK61" s="255"/>
      <c r="BL61" s="255"/>
      <c r="BM61" s="259"/>
      <c r="BN61" s="369"/>
      <c r="BO61" s="258"/>
      <c r="BP61" s="259"/>
      <c r="BQ61" s="369"/>
      <c r="BR61" s="261"/>
      <c r="BS61" s="361"/>
      <c r="BT61" s="369"/>
      <c r="BU61" s="369"/>
      <c r="BV61" s="342"/>
      <c r="BW61" s="375"/>
      <c r="BX61" s="317"/>
      <c r="BY61" s="261"/>
      <c r="BZ61" s="253"/>
      <c r="CA61" s="886"/>
      <c r="CB61" s="887"/>
    </row>
    <row r="62" spans="2:80" ht="18" customHeight="1" x14ac:dyDescent="0.2">
      <c r="B62" s="339"/>
      <c r="C62" s="273"/>
      <c r="D62" s="273"/>
      <c r="E62" s="274"/>
      <c r="F62" s="315"/>
      <c r="G62" s="315"/>
      <c r="H62" s="315"/>
      <c r="I62" s="315"/>
      <c r="J62" s="324"/>
      <c r="K62" s="273"/>
      <c r="L62" s="273"/>
      <c r="M62" s="273"/>
      <c r="N62" s="273"/>
      <c r="O62" s="273"/>
      <c r="P62" s="273"/>
      <c r="Q62" s="274"/>
      <c r="R62" s="326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320"/>
      <c r="AD62" s="274"/>
      <c r="AE62" s="492"/>
      <c r="AF62" s="488"/>
      <c r="AG62" s="488"/>
      <c r="AH62" s="488"/>
      <c r="AI62" s="488"/>
      <c r="AJ62" s="488"/>
      <c r="AK62" s="488"/>
      <c r="AL62" s="488"/>
      <c r="AM62" s="488"/>
      <c r="AN62" s="488"/>
      <c r="AO62" s="488"/>
      <c r="AP62" s="485"/>
      <c r="AQ62" s="326"/>
      <c r="AR62" s="274"/>
      <c r="AS62" s="326"/>
      <c r="AT62" s="326"/>
      <c r="AU62" s="319"/>
      <c r="AV62" s="319"/>
      <c r="AW62" s="319"/>
      <c r="AX62" s="375"/>
      <c r="AY62" s="326"/>
      <c r="AZ62" s="274"/>
      <c r="BA62" s="319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320"/>
      <c r="BN62" s="375"/>
      <c r="BO62" s="319"/>
      <c r="BP62" s="320"/>
      <c r="BQ62" s="375"/>
      <c r="BR62" s="317"/>
      <c r="BS62" s="342"/>
      <c r="BT62" s="375"/>
      <c r="BU62" s="375"/>
      <c r="BV62" s="342"/>
      <c r="BW62" s="375"/>
      <c r="BX62" s="317"/>
      <c r="BY62" s="317"/>
      <c r="BZ62" s="315"/>
      <c r="CA62" s="308"/>
      <c r="CB62" s="309"/>
    </row>
    <row r="63" spans="2:80" ht="18" customHeight="1" x14ac:dyDescent="0.2">
      <c r="B63" s="339"/>
      <c r="C63" s="273"/>
      <c r="D63" s="273"/>
      <c r="E63" s="274"/>
      <c r="F63" s="315"/>
      <c r="G63" s="315"/>
      <c r="H63" s="315"/>
      <c r="I63" s="315"/>
      <c r="J63" s="324"/>
      <c r="K63" s="273"/>
      <c r="L63" s="273"/>
      <c r="M63" s="273"/>
      <c r="N63" s="273"/>
      <c r="O63" s="273"/>
      <c r="P63" s="273"/>
      <c r="Q63" s="274"/>
      <c r="R63" s="326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320"/>
      <c r="AD63" s="274"/>
      <c r="AE63" s="492"/>
      <c r="AF63" s="488"/>
      <c r="AG63" s="488"/>
      <c r="AH63" s="488"/>
      <c r="AI63" s="488"/>
      <c r="AJ63" s="488"/>
      <c r="AK63" s="488"/>
      <c r="AL63" s="488"/>
      <c r="AM63" s="488"/>
      <c r="AN63" s="488"/>
      <c r="AO63" s="488"/>
      <c r="AP63" s="485"/>
      <c r="AQ63" s="326"/>
      <c r="AR63" s="274"/>
      <c r="AS63" s="326"/>
      <c r="AT63" s="326"/>
      <c r="AU63" s="319"/>
      <c r="AV63" s="319"/>
      <c r="AW63" s="319"/>
      <c r="AX63" s="375"/>
      <c r="AY63" s="326"/>
      <c r="AZ63" s="274"/>
      <c r="BA63" s="319"/>
      <c r="BB63" s="273"/>
      <c r="BC63" s="273"/>
      <c r="BD63" s="273"/>
      <c r="BE63" s="273"/>
      <c r="BF63" s="273"/>
      <c r="BG63" s="273"/>
      <c r="BH63" s="273"/>
      <c r="BI63" s="273"/>
      <c r="BJ63" s="273"/>
      <c r="BK63" s="273"/>
      <c r="BL63" s="273"/>
      <c r="BM63" s="320"/>
      <c r="BN63" s="375"/>
      <c r="BO63" s="319"/>
      <c r="BP63" s="320"/>
      <c r="BQ63" s="375"/>
      <c r="BR63" s="317"/>
      <c r="BS63" s="342"/>
      <c r="BT63" s="375"/>
      <c r="BU63" s="375"/>
      <c r="BV63" s="342"/>
      <c r="BW63" s="375"/>
      <c r="BX63" s="317"/>
      <c r="BY63" s="317"/>
      <c r="BZ63" s="315"/>
      <c r="CA63" s="308"/>
      <c r="CB63" s="309"/>
    </row>
    <row r="64" spans="2:80" ht="18" customHeight="1" x14ac:dyDescent="0.2">
      <c r="B64" s="64"/>
      <c r="C64" s="265"/>
      <c r="D64" s="265"/>
      <c r="E64" s="272"/>
      <c r="F64" s="263"/>
      <c r="G64" s="263"/>
      <c r="H64" s="263"/>
      <c r="I64" s="263"/>
      <c r="J64" s="264"/>
      <c r="K64" s="265"/>
      <c r="L64" s="265"/>
      <c r="M64" s="265"/>
      <c r="N64" s="265"/>
      <c r="O64" s="265"/>
      <c r="P64" s="265"/>
      <c r="Q64" s="272"/>
      <c r="R64" s="270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9"/>
      <c r="AD64" s="272"/>
      <c r="AE64" s="490"/>
      <c r="AF64" s="483"/>
      <c r="AG64" s="483"/>
      <c r="AH64" s="483"/>
      <c r="AI64" s="483"/>
      <c r="AJ64" s="483"/>
      <c r="AK64" s="483"/>
      <c r="AL64" s="483"/>
      <c r="AM64" s="483"/>
      <c r="AN64" s="483"/>
      <c r="AO64" s="483"/>
      <c r="AP64" s="484"/>
      <c r="AQ64" s="270"/>
      <c r="AR64" s="272"/>
      <c r="AS64" s="270"/>
      <c r="AT64" s="270"/>
      <c r="AU64" s="268"/>
      <c r="AV64" s="268"/>
      <c r="AW64" s="268"/>
      <c r="AX64" s="370"/>
      <c r="AY64" s="270"/>
      <c r="AZ64" s="272"/>
      <c r="BA64" s="268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9"/>
      <c r="BN64" s="370"/>
      <c r="BO64" s="268"/>
      <c r="BP64" s="269"/>
      <c r="BQ64" s="370"/>
      <c r="BR64" s="271"/>
      <c r="BS64" s="359"/>
      <c r="BT64" s="370"/>
      <c r="BU64" s="370"/>
      <c r="BV64" s="359"/>
      <c r="BW64" s="370"/>
      <c r="BX64" s="271"/>
      <c r="BY64" s="271"/>
      <c r="BZ64" s="263"/>
      <c r="CA64" s="793"/>
      <c r="CB64" s="794"/>
    </row>
    <row r="65" spans="1:80" ht="18" customHeight="1" thickBot="1" x14ac:dyDescent="0.25">
      <c r="B65" s="77"/>
      <c r="C65" s="277"/>
      <c r="D65" s="277"/>
      <c r="E65" s="278"/>
      <c r="F65" s="275"/>
      <c r="G65" s="275"/>
      <c r="H65" s="275"/>
      <c r="I65" s="275"/>
      <c r="J65" s="276"/>
      <c r="K65" s="277"/>
      <c r="L65" s="277"/>
      <c r="M65" s="277"/>
      <c r="N65" s="277"/>
      <c r="O65" s="277"/>
      <c r="P65" s="277"/>
      <c r="Q65" s="278"/>
      <c r="R65" s="281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80"/>
      <c r="AD65" s="278"/>
      <c r="AE65" s="491"/>
      <c r="AF65" s="487"/>
      <c r="AG65" s="487"/>
      <c r="AH65" s="487"/>
      <c r="AI65" s="487"/>
      <c r="AJ65" s="487"/>
      <c r="AK65" s="487"/>
      <c r="AL65" s="487"/>
      <c r="AM65" s="487"/>
      <c r="AN65" s="487"/>
      <c r="AO65" s="487"/>
      <c r="AP65" s="486"/>
      <c r="AQ65" s="281"/>
      <c r="AR65" s="278"/>
      <c r="AS65" s="281"/>
      <c r="AT65" s="281"/>
      <c r="AU65" s="279"/>
      <c r="AV65" s="279"/>
      <c r="AW65" s="279"/>
      <c r="AX65" s="371"/>
      <c r="AY65" s="281"/>
      <c r="AZ65" s="278"/>
      <c r="BA65" s="279"/>
      <c r="BB65" s="277"/>
      <c r="BC65" s="277"/>
      <c r="BD65" s="277"/>
      <c r="BE65" s="277"/>
      <c r="BF65" s="277"/>
      <c r="BG65" s="277"/>
      <c r="BH65" s="277"/>
      <c r="BI65" s="277"/>
      <c r="BJ65" s="277"/>
      <c r="BK65" s="277"/>
      <c r="BL65" s="277"/>
      <c r="BM65" s="280"/>
      <c r="BN65" s="371"/>
      <c r="BO65" s="279"/>
      <c r="BP65" s="280"/>
      <c r="BQ65" s="371"/>
      <c r="BR65" s="282"/>
      <c r="BS65" s="360"/>
      <c r="BT65" s="371"/>
      <c r="BU65" s="371"/>
      <c r="BV65" s="360"/>
      <c r="BW65" s="371"/>
      <c r="BX65" s="282"/>
      <c r="BY65" s="282"/>
      <c r="BZ65" s="275"/>
      <c r="CA65" s="883"/>
      <c r="CB65" s="884"/>
    </row>
    <row r="66" spans="1:80" ht="18" customHeight="1" thickBot="1" x14ac:dyDescent="0.25">
      <c r="B66" s="917" t="s">
        <v>249</v>
      </c>
      <c r="C66" s="918"/>
      <c r="D66" s="918"/>
      <c r="E66" s="919"/>
      <c r="F66" s="293"/>
      <c r="G66" s="293"/>
      <c r="H66" s="293"/>
      <c r="I66" s="447"/>
      <c r="J66" s="448" t="str">
        <f t="shared" ref="J66:Q66" si="0">IF(SUM(J15:J65)=0," ",SUM(J15:J65))</f>
        <v xml:space="preserve"> </v>
      </c>
      <c r="K66" s="449">
        <f t="shared" si="0"/>
        <v>40</v>
      </c>
      <c r="L66" s="449">
        <f t="shared" si="0"/>
        <v>32</v>
      </c>
      <c r="M66" s="449" t="str">
        <f t="shared" si="0"/>
        <v xml:space="preserve"> </v>
      </c>
      <c r="N66" s="449" t="str">
        <f t="shared" si="0"/>
        <v xml:space="preserve"> </v>
      </c>
      <c r="O66" s="449" t="str">
        <f t="shared" si="0"/>
        <v xml:space="preserve"> </v>
      </c>
      <c r="P66" s="449" t="str">
        <f t="shared" si="0"/>
        <v xml:space="preserve"> </v>
      </c>
      <c r="Q66" s="450" t="str">
        <f t="shared" si="0"/>
        <v xml:space="preserve"> </v>
      </c>
      <c r="R66" s="451" t="str">
        <f>IF(SUM(R15:R65)=0," ",SUM(R15:R65))</f>
        <v xml:space="preserve"> </v>
      </c>
      <c r="S66" s="449" t="str">
        <f t="shared" ref="S66:AP66" si="1">IF(SUM(S15:S65)=0," ",SUM(S15:S65))</f>
        <v xml:space="preserve"> </v>
      </c>
      <c r="T66" s="449" t="str">
        <f t="shared" si="1"/>
        <v xml:space="preserve"> </v>
      </c>
      <c r="U66" s="449" t="str">
        <f t="shared" si="1"/>
        <v xml:space="preserve"> </v>
      </c>
      <c r="V66" s="449" t="str">
        <f t="shared" si="1"/>
        <v xml:space="preserve"> </v>
      </c>
      <c r="W66" s="449">
        <f t="shared" si="1"/>
        <v>84</v>
      </c>
      <c r="X66" s="449" t="str">
        <f t="shared" si="1"/>
        <v xml:space="preserve"> </v>
      </c>
      <c r="Y66" s="449" t="str">
        <f t="shared" si="1"/>
        <v xml:space="preserve"> </v>
      </c>
      <c r="Z66" s="449" t="str">
        <f t="shared" si="1"/>
        <v xml:space="preserve"> </v>
      </c>
      <c r="AA66" s="449" t="str">
        <f t="shared" si="1"/>
        <v xml:space="preserve"> </v>
      </c>
      <c r="AB66" s="449" t="str">
        <f t="shared" si="1"/>
        <v xml:space="preserve"> </v>
      </c>
      <c r="AC66" s="452" t="str">
        <f t="shared" si="1"/>
        <v xml:space="preserve"> </v>
      </c>
      <c r="AD66" s="450">
        <f t="shared" si="1"/>
        <v>196</v>
      </c>
      <c r="AE66" s="498" t="str">
        <f t="shared" si="1"/>
        <v xml:space="preserve"> </v>
      </c>
      <c r="AF66" s="497" t="str">
        <f t="shared" si="1"/>
        <v xml:space="preserve"> </v>
      </c>
      <c r="AG66" s="497" t="str">
        <f t="shared" si="1"/>
        <v xml:space="preserve"> </v>
      </c>
      <c r="AH66" s="497" t="str">
        <f t="shared" si="1"/>
        <v xml:space="preserve"> </v>
      </c>
      <c r="AI66" s="497" t="str">
        <f t="shared" si="1"/>
        <v xml:space="preserve"> </v>
      </c>
      <c r="AJ66" s="497" t="str">
        <f t="shared" si="1"/>
        <v xml:space="preserve"> </v>
      </c>
      <c r="AK66" s="497" t="str">
        <f t="shared" si="1"/>
        <v xml:space="preserve"> </v>
      </c>
      <c r="AL66" s="497" t="str">
        <f t="shared" si="1"/>
        <v xml:space="preserve"> </v>
      </c>
      <c r="AM66" s="497" t="str">
        <f t="shared" si="1"/>
        <v xml:space="preserve"> </v>
      </c>
      <c r="AN66" s="497" t="str">
        <f t="shared" si="1"/>
        <v xml:space="preserve"> </v>
      </c>
      <c r="AO66" s="497" t="str">
        <f t="shared" si="1"/>
        <v xml:space="preserve"> </v>
      </c>
      <c r="AP66" s="496" t="str">
        <f t="shared" si="1"/>
        <v xml:space="preserve"> </v>
      </c>
      <c r="AQ66" s="451">
        <f>SUM(AQ15:AQ65)</f>
        <v>5.6</v>
      </c>
      <c r="AR66" s="450">
        <f>SUM(AR15:AR65)</f>
        <v>30.5</v>
      </c>
      <c r="AS66" s="451">
        <f>SUM(AS14:AS65)</f>
        <v>24.599999999999998</v>
      </c>
      <c r="AT66" s="451"/>
      <c r="AU66" s="454"/>
      <c r="AV66" s="454"/>
      <c r="AW66" s="454"/>
      <c r="AX66" s="453"/>
      <c r="AY66" s="451"/>
      <c r="AZ66" s="450"/>
      <c r="BA66" s="454">
        <f>SUM(BA14:BA65)</f>
        <v>1</v>
      </c>
      <c r="BB66" s="449">
        <f>SUM(BB14:BB65)</f>
        <v>1</v>
      </c>
      <c r="BC66" s="449"/>
      <c r="BD66" s="449"/>
      <c r="BE66" s="449"/>
      <c r="BF66" s="449"/>
      <c r="BG66" s="449"/>
      <c r="BH66" s="449"/>
      <c r="BI66" s="449"/>
      <c r="BJ66" s="449"/>
      <c r="BK66" s="449"/>
      <c r="BL66" s="449"/>
      <c r="BM66" s="452"/>
      <c r="BN66" s="453"/>
      <c r="BO66" s="454"/>
      <c r="BP66" s="452"/>
      <c r="BQ66" s="453"/>
      <c r="BR66" s="455"/>
      <c r="BS66" s="456"/>
      <c r="BT66" s="453"/>
      <c r="BU66" s="453"/>
      <c r="BV66" s="930">
        <f>SUM(BV14:BX23)</f>
        <v>23.682500000000001</v>
      </c>
      <c r="BW66" s="931"/>
      <c r="BX66" s="932"/>
      <c r="BY66" s="450">
        <f>SUM(BY14:BY65)</f>
        <v>2</v>
      </c>
      <c r="BZ66" s="447"/>
      <c r="CA66" s="1015"/>
      <c r="CB66" s="1016"/>
    </row>
    <row r="67" spans="1:80" ht="18" customHeight="1" thickBot="1" x14ac:dyDescent="0.25">
      <c r="B67" s="920" t="s">
        <v>250</v>
      </c>
      <c r="C67" s="921"/>
      <c r="D67" s="921"/>
      <c r="E67" s="922"/>
      <c r="F67" s="294"/>
      <c r="G67" s="294"/>
      <c r="H67" s="294"/>
      <c r="I67" s="457"/>
      <c r="J67" s="437"/>
      <c r="K67" s="435">
        <f>K66</f>
        <v>40</v>
      </c>
      <c r="L67" s="435">
        <f>L66</f>
        <v>32</v>
      </c>
      <c r="M67" s="435"/>
      <c r="N67" s="435"/>
      <c r="O67" s="435"/>
      <c r="P67" s="435"/>
      <c r="Q67" s="439"/>
      <c r="R67" s="437"/>
      <c r="S67" s="435"/>
      <c r="T67" s="435"/>
      <c r="U67" s="435"/>
      <c r="V67" s="435"/>
      <c r="W67" s="435">
        <f>W66</f>
        <v>84</v>
      </c>
      <c r="X67" s="435"/>
      <c r="Y67" s="435"/>
      <c r="Z67" s="435"/>
      <c r="AA67" s="435"/>
      <c r="AB67" s="435"/>
      <c r="AC67" s="435"/>
      <c r="AD67" s="439">
        <f>AD66</f>
        <v>196</v>
      </c>
      <c r="AE67" s="494"/>
      <c r="AF67" s="493"/>
      <c r="AG67" s="493"/>
      <c r="AH67" s="493"/>
      <c r="AI67" s="493"/>
      <c r="AJ67" s="493"/>
      <c r="AK67" s="493"/>
      <c r="AL67" s="493"/>
      <c r="AM67" s="493"/>
      <c r="AN67" s="493"/>
      <c r="AO67" s="493"/>
      <c r="AP67" s="495"/>
      <c r="AQ67" s="437">
        <f>AQ66</f>
        <v>5.6</v>
      </c>
      <c r="AR67" s="439">
        <f>AR66</f>
        <v>30.5</v>
      </c>
      <c r="AS67" s="443">
        <f>AS66</f>
        <v>24.599999999999998</v>
      </c>
      <c r="AT67" s="437"/>
      <c r="AU67" s="435"/>
      <c r="AV67" s="435"/>
      <c r="AW67" s="435"/>
      <c r="AX67" s="436"/>
      <c r="AY67" s="437"/>
      <c r="AZ67" s="439"/>
      <c r="BA67" s="458" t="s">
        <v>284</v>
      </c>
      <c r="BB67" s="459" t="s">
        <v>284</v>
      </c>
      <c r="BC67" s="460" t="str">
        <f>IF(SUM(BC15:BC66)=0," ",SUM(BC15:BC66))</f>
        <v xml:space="preserve"> </v>
      </c>
      <c r="BD67" s="435"/>
      <c r="BE67" s="435"/>
      <c r="BF67" s="435"/>
      <c r="BG67" s="435"/>
      <c r="BH67" s="435"/>
      <c r="BI67" s="435"/>
      <c r="BJ67" s="435"/>
      <c r="BK67" s="435"/>
      <c r="BL67" s="435"/>
      <c r="BM67" s="461"/>
      <c r="BN67" s="445"/>
      <c r="BO67" s="462"/>
      <c r="BP67" s="461"/>
      <c r="BQ67" s="445"/>
      <c r="BR67" s="446"/>
      <c r="BS67" s="463"/>
      <c r="BT67" s="464"/>
      <c r="BU67" s="464"/>
      <c r="BV67" s="933" t="s">
        <v>284</v>
      </c>
      <c r="BW67" s="934"/>
      <c r="BX67" s="935"/>
      <c r="BY67" s="465" t="s">
        <v>284</v>
      </c>
      <c r="BZ67" s="457"/>
      <c r="CA67" s="1017"/>
      <c r="CB67" s="1018"/>
    </row>
    <row r="68" spans="1:80" ht="18" customHeight="1" thickTop="1" x14ac:dyDescent="0.2">
      <c r="B68" s="93"/>
      <c r="C68" s="26"/>
      <c r="D68" s="26"/>
      <c r="E68" s="26"/>
      <c r="F68" s="26"/>
      <c r="G68" s="26"/>
      <c r="H68" s="26"/>
      <c r="I68" s="30"/>
      <c r="J68" s="31"/>
      <c r="K68" s="26"/>
      <c r="L68" s="26"/>
      <c r="M68" s="26"/>
      <c r="N68" s="26"/>
      <c r="O68" s="26"/>
      <c r="P68" s="26"/>
      <c r="Q68" s="26"/>
      <c r="R68" s="47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94"/>
      <c r="CB68" s="94"/>
    </row>
    <row r="69" spans="1:80" ht="50.1" hidden="1" customHeight="1" x14ac:dyDescent="0.2">
      <c r="A69" s="26"/>
      <c r="B69" s="93"/>
      <c r="C69" s="26"/>
      <c r="D69" s="26"/>
      <c r="E69" s="26"/>
      <c r="F69" s="26"/>
      <c r="G69" s="26"/>
      <c r="H69" s="26"/>
      <c r="I69" s="30"/>
      <c r="J69" s="31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95"/>
      <c r="CB69" s="95"/>
    </row>
    <row r="70" spans="1:80" ht="75" hidden="1" customHeight="1" x14ac:dyDescent="0.2">
      <c r="A70" s="26"/>
      <c r="B70" s="96"/>
    </row>
    <row r="71" spans="1:80" ht="150" hidden="1" customHeight="1" x14ac:dyDescent="0.2"/>
    <row r="72" spans="1:80" ht="13.5" hidden="1" thickTop="1" x14ac:dyDescent="0.2">
      <c r="BY72" s="634" t="s">
        <v>2</v>
      </c>
      <c r="BZ72" s="636"/>
      <c r="CA72" s="636"/>
      <c r="CB72" s="99" t="s">
        <v>3</v>
      </c>
    </row>
    <row r="73" spans="1:80" ht="13.5" hidden="1" thickBot="1" x14ac:dyDescent="0.25">
      <c r="BY73" s="637" t="e">
        <f>#REF!</f>
        <v>#REF!</v>
      </c>
      <c r="BZ73" s="639"/>
      <c r="CA73" s="639"/>
      <c r="CB73" s="100"/>
    </row>
    <row r="74" spans="1:80" ht="12.75" hidden="1" x14ac:dyDescent="0.2">
      <c r="BY74" s="25"/>
      <c r="BZ74" s="26"/>
      <c r="CA74" s="26"/>
      <c r="CB74" s="27"/>
    </row>
    <row r="75" spans="1:80" ht="12.75" hidden="1" x14ac:dyDescent="0.2">
      <c r="BY75" s="26"/>
      <c r="BZ75" s="26"/>
      <c r="CA75" s="26"/>
      <c r="CB75" s="27"/>
    </row>
    <row r="76" spans="1:80" ht="12.75" hidden="1" x14ac:dyDescent="0.2">
      <c r="BY76" s="26"/>
      <c r="BZ76" s="26"/>
      <c r="CA76" s="26"/>
      <c r="CB76" s="27"/>
    </row>
    <row r="77" spans="1:80" ht="12.75" hidden="1" x14ac:dyDescent="0.2">
      <c r="BY77" s="26"/>
      <c r="BZ77" s="26"/>
      <c r="CA77" s="26"/>
      <c r="CB77" s="27"/>
    </row>
    <row r="78" spans="1:80" s="33" customFormat="1" ht="132" hidden="1" customHeight="1" x14ac:dyDescent="0.2">
      <c r="A78" s="1"/>
      <c r="B78" s="97"/>
      <c r="C78" s="1"/>
      <c r="D78" s="1"/>
      <c r="E78" s="1"/>
      <c r="F78" s="1"/>
      <c r="G78" s="1"/>
      <c r="H78" s="1"/>
      <c r="I78" s="97"/>
      <c r="J78" s="9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640" t="s">
        <v>37</v>
      </c>
      <c r="BZ78" s="640" t="s">
        <v>38</v>
      </c>
      <c r="CA78" s="101"/>
      <c r="CB78" s="102" t="s">
        <v>68</v>
      </c>
    </row>
    <row r="79" spans="1:80" s="33" customFormat="1" ht="68.25" hidden="1" customHeight="1" x14ac:dyDescent="0.2">
      <c r="A79" s="1"/>
      <c r="B79" s="97"/>
      <c r="C79" s="1"/>
      <c r="D79" s="1"/>
      <c r="E79" s="1"/>
      <c r="F79" s="1"/>
      <c r="G79" s="1"/>
      <c r="H79" s="1"/>
      <c r="I79" s="97"/>
      <c r="J79" s="9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641"/>
      <c r="BZ79" s="641"/>
      <c r="CA79" s="642" t="s">
        <v>69</v>
      </c>
      <c r="CB79" s="669" t="s">
        <v>70</v>
      </c>
    </row>
    <row r="80" spans="1:80" s="33" customFormat="1" ht="13.5" hidden="1" customHeight="1" x14ac:dyDescent="0.2">
      <c r="A80" s="1"/>
      <c r="B80" s="97"/>
      <c r="C80" s="1"/>
      <c r="D80" s="1"/>
      <c r="E80" s="1"/>
      <c r="F80" s="1"/>
      <c r="G80" s="1"/>
      <c r="H80" s="1"/>
      <c r="I80" s="97"/>
      <c r="J80" s="9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641"/>
      <c r="BZ80" s="641"/>
      <c r="CA80" s="642"/>
      <c r="CB80" s="669"/>
    </row>
    <row r="81" spans="1:80" s="33" customFormat="1" ht="13.5" hidden="1" customHeight="1" x14ac:dyDescent="0.2">
      <c r="A81" s="1"/>
      <c r="B81" s="97"/>
      <c r="C81" s="1"/>
      <c r="D81" s="1"/>
      <c r="E81" s="1"/>
      <c r="F81" s="1"/>
      <c r="G81" s="1"/>
      <c r="H81" s="1"/>
      <c r="I81" s="97"/>
      <c r="J81" s="9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641"/>
      <c r="BZ81" s="641"/>
      <c r="CA81" s="642"/>
      <c r="CB81" s="669"/>
    </row>
    <row r="82" spans="1:80" s="33" customFormat="1" ht="12.75" hidden="1" x14ac:dyDescent="0.2">
      <c r="A82" s="1"/>
      <c r="B82" s="97"/>
      <c r="C82" s="1"/>
      <c r="D82" s="1"/>
      <c r="E82" s="1"/>
      <c r="F82" s="1"/>
      <c r="G82" s="1"/>
      <c r="H82" s="1"/>
      <c r="I82" s="97"/>
      <c r="J82" s="9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641"/>
      <c r="BZ82" s="641"/>
      <c r="CA82" s="642"/>
      <c r="CB82" s="669"/>
    </row>
    <row r="83" spans="1:80" s="33" customFormat="1" ht="12.75" hidden="1" customHeight="1" x14ac:dyDescent="0.2">
      <c r="A83" s="1"/>
      <c r="B83" s="97"/>
      <c r="C83" s="1"/>
      <c r="D83" s="1"/>
      <c r="E83" s="1"/>
      <c r="F83" s="1"/>
      <c r="G83" s="1"/>
      <c r="H83" s="1"/>
      <c r="I83" s="97"/>
      <c r="J83" s="9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641"/>
      <c r="BZ83" s="641"/>
      <c r="CA83" s="642"/>
      <c r="CB83" s="669"/>
    </row>
    <row r="84" spans="1:80" s="33" customFormat="1" ht="99.95" hidden="1" customHeight="1" x14ac:dyDescent="0.2">
      <c r="A84" s="1"/>
      <c r="B84" s="97"/>
      <c r="C84" s="1"/>
      <c r="D84" s="1"/>
      <c r="E84" s="1"/>
      <c r="F84" s="1"/>
      <c r="G84" s="1"/>
      <c r="H84" s="1"/>
      <c r="I84" s="97"/>
      <c r="J84" s="9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641"/>
      <c r="BZ84" s="641"/>
      <c r="CA84" s="643"/>
      <c r="CB84" s="670"/>
    </row>
    <row r="85" spans="1:80" s="44" customFormat="1" ht="20.100000000000001" hidden="1" customHeight="1" x14ac:dyDescent="0.2">
      <c r="A85" s="1"/>
      <c r="B85" s="97"/>
      <c r="C85" s="1"/>
      <c r="D85" s="1"/>
      <c r="E85" s="1"/>
      <c r="F85" s="1"/>
      <c r="G85" s="1"/>
      <c r="H85" s="1"/>
      <c r="I85" s="97"/>
      <c r="J85" s="9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641"/>
      <c r="BZ85" s="641"/>
      <c r="CA85" s="671" t="s">
        <v>66</v>
      </c>
      <c r="CB85" s="672"/>
    </row>
    <row r="86" spans="1:80" ht="12.75" hidden="1" x14ac:dyDescent="0.2">
      <c r="BY86" s="56"/>
      <c r="BZ86" s="56"/>
      <c r="CA86" s="632"/>
      <c r="CB86" s="633"/>
    </row>
    <row r="87" spans="1:80" ht="12.75" hidden="1" x14ac:dyDescent="0.2">
      <c r="BY87" s="67"/>
      <c r="BZ87" s="67"/>
      <c r="CA87" s="626"/>
      <c r="CB87" s="627"/>
    </row>
    <row r="88" spans="1:80" ht="12.75" hidden="1" x14ac:dyDescent="0.2">
      <c r="BY88" s="67"/>
      <c r="BZ88" s="67"/>
      <c r="CA88" s="626"/>
      <c r="CB88" s="627"/>
    </row>
    <row r="89" spans="1:80" ht="12.75" hidden="1" x14ac:dyDescent="0.2">
      <c r="BY89" s="67"/>
      <c r="BZ89" s="67"/>
      <c r="CA89" s="626"/>
      <c r="CB89" s="627"/>
    </row>
    <row r="90" spans="1:80" ht="13.5" hidden="1" thickBot="1" x14ac:dyDescent="0.25">
      <c r="BY90" s="80"/>
      <c r="BZ90" s="80"/>
      <c r="CA90" s="628"/>
      <c r="CB90" s="629"/>
    </row>
    <row r="91" spans="1:80" ht="12.75" hidden="1" x14ac:dyDescent="0.2">
      <c r="BY91" s="56"/>
      <c r="BZ91" s="56"/>
      <c r="CA91" s="632"/>
      <c r="CB91" s="633"/>
    </row>
    <row r="92" spans="1:80" ht="12.75" hidden="1" x14ac:dyDescent="0.2">
      <c r="BY92" s="67"/>
      <c r="BZ92" s="67"/>
      <c r="CA92" s="626"/>
      <c r="CB92" s="627"/>
    </row>
    <row r="93" spans="1:80" ht="12.75" hidden="1" x14ac:dyDescent="0.2">
      <c r="BY93" s="67"/>
      <c r="BZ93" s="67"/>
      <c r="CA93" s="626"/>
      <c r="CB93" s="627"/>
    </row>
    <row r="94" spans="1:80" ht="12.75" hidden="1" x14ac:dyDescent="0.2">
      <c r="BY94" s="67"/>
      <c r="BZ94" s="67"/>
      <c r="CA94" s="626"/>
      <c r="CB94" s="627"/>
    </row>
    <row r="95" spans="1:80" ht="13.5" hidden="1" thickBot="1" x14ac:dyDescent="0.25">
      <c r="BY95" s="80"/>
      <c r="BZ95" s="80"/>
      <c r="CA95" s="628"/>
      <c r="CB95" s="629"/>
    </row>
    <row r="96" spans="1:80" ht="12.75" hidden="1" x14ac:dyDescent="0.2">
      <c r="BY96" s="56"/>
      <c r="BZ96" s="56"/>
      <c r="CA96" s="632"/>
      <c r="CB96" s="633"/>
    </row>
    <row r="97" spans="77:80" ht="12.75" hidden="1" x14ac:dyDescent="0.2">
      <c r="BY97" s="67"/>
      <c r="BZ97" s="67"/>
      <c r="CA97" s="626"/>
      <c r="CB97" s="627"/>
    </row>
    <row r="98" spans="77:80" ht="12.75" hidden="1" x14ac:dyDescent="0.2">
      <c r="BY98" s="67"/>
      <c r="BZ98" s="67"/>
      <c r="CA98" s="626"/>
      <c r="CB98" s="627"/>
    </row>
    <row r="99" spans="77:80" ht="12.75" hidden="1" x14ac:dyDescent="0.2">
      <c r="BY99" s="67"/>
      <c r="BZ99" s="67"/>
      <c r="CA99" s="626"/>
      <c r="CB99" s="627"/>
    </row>
    <row r="100" spans="77:80" ht="13.5" hidden="1" thickBot="1" x14ac:dyDescent="0.25">
      <c r="BY100" s="80"/>
      <c r="BZ100" s="80"/>
      <c r="CA100" s="628"/>
      <c r="CB100" s="629"/>
    </row>
    <row r="101" spans="77:80" ht="12.75" hidden="1" x14ac:dyDescent="0.2">
      <c r="BY101" s="56"/>
      <c r="BZ101" s="56"/>
      <c r="CA101" s="632"/>
      <c r="CB101" s="633"/>
    </row>
    <row r="102" spans="77:80" ht="12.75" hidden="1" x14ac:dyDescent="0.2">
      <c r="BY102" s="67"/>
      <c r="BZ102" s="67"/>
      <c r="CA102" s="626"/>
      <c r="CB102" s="627"/>
    </row>
    <row r="103" spans="77:80" ht="12.75" hidden="1" x14ac:dyDescent="0.2">
      <c r="BY103" s="67"/>
      <c r="BZ103" s="67"/>
      <c r="CA103" s="626"/>
      <c r="CB103" s="627"/>
    </row>
    <row r="104" spans="77:80" ht="12.75" hidden="1" x14ac:dyDescent="0.2">
      <c r="BY104" s="67"/>
      <c r="BZ104" s="67"/>
      <c r="CA104" s="626"/>
      <c r="CB104" s="627"/>
    </row>
    <row r="105" spans="77:80" ht="13.5" hidden="1" thickBot="1" x14ac:dyDescent="0.25">
      <c r="BY105" s="80"/>
      <c r="BZ105" s="80"/>
      <c r="CA105" s="628"/>
      <c r="CB105" s="629"/>
    </row>
    <row r="106" spans="77:80" ht="12.75" hidden="1" x14ac:dyDescent="0.2">
      <c r="BY106" s="56"/>
      <c r="BZ106" s="56"/>
      <c r="CA106" s="632"/>
      <c r="CB106" s="633"/>
    </row>
    <row r="107" spans="77:80" ht="12.75" hidden="1" x14ac:dyDescent="0.2">
      <c r="BY107" s="67"/>
      <c r="BZ107" s="67"/>
      <c r="CA107" s="626"/>
      <c r="CB107" s="627"/>
    </row>
    <row r="108" spans="77:80" ht="12.75" hidden="1" x14ac:dyDescent="0.2">
      <c r="BY108" s="67"/>
      <c r="BZ108" s="67"/>
      <c r="CA108" s="626"/>
      <c r="CB108" s="627"/>
    </row>
    <row r="109" spans="77:80" ht="12.75" hidden="1" x14ac:dyDescent="0.2">
      <c r="BY109" s="67"/>
      <c r="BZ109" s="67"/>
      <c r="CA109" s="626"/>
      <c r="CB109" s="627"/>
    </row>
    <row r="110" spans="77:80" ht="13.5" hidden="1" thickBot="1" x14ac:dyDescent="0.25">
      <c r="BY110" s="80"/>
      <c r="BZ110" s="80"/>
      <c r="CA110" s="628"/>
      <c r="CB110" s="629"/>
    </row>
    <row r="111" spans="77:80" ht="12.75" hidden="1" x14ac:dyDescent="0.2">
      <c r="BY111" s="56"/>
      <c r="BZ111" s="56"/>
      <c r="CA111" s="632"/>
      <c r="CB111" s="633"/>
    </row>
    <row r="112" spans="77:80" ht="12.75" hidden="1" x14ac:dyDescent="0.2">
      <c r="BY112" s="67"/>
      <c r="BZ112" s="67"/>
      <c r="CA112" s="626"/>
      <c r="CB112" s="627"/>
    </row>
    <row r="113" spans="77:80" ht="12.75" hidden="1" x14ac:dyDescent="0.2">
      <c r="BY113" s="67"/>
      <c r="BZ113" s="67"/>
      <c r="CA113" s="626"/>
      <c r="CB113" s="627"/>
    </row>
    <row r="114" spans="77:80" ht="12.75" hidden="1" x14ac:dyDescent="0.2">
      <c r="BY114" s="67"/>
      <c r="BZ114" s="67"/>
      <c r="CA114" s="626"/>
      <c r="CB114" s="627"/>
    </row>
    <row r="115" spans="77:80" ht="13.5" hidden="1" thickBot="1" x14ac:dyDescent="0.25">
      <c r="BY115" s="80"/>
      <c r="BZ115" s="80"/>
      <c r="CA115" s="628"/>
      <c r="CB115" s="629"/>
    </row>
    <row r="116" spans="77:80" ht="12.75" hidden="1" x14ac:dyDescent="0.2">
      <c r="BY116" s="56"/>
      <c r="BZ116" s="56"/>
      <c r="CA116" s="632"/>
      <c r="CB116" s="633"/>
    </row>
    <row r="117" spans="77:80" ht="12.75" hidden="1" x14ac:dyDescent="0.2">
      <c r="BY117" s="67"/>
      <c r="BZ117" s="67"/>
      <c r="CA117" s="626"/>
      <c r="CB117" s="627"/>
    </row>
    <row r="118" spans="77:80" ht="12.75" hidden="1" x14ac:dyDescent="0.2">
      <c r="BY118" s="67"/>
      <c r="BZ118" s="67"/>
      <c r="CA118" s="626"/>
      <c r="CB118" s="627"/>
    </row>
    <row r="119" spans="77:80" ht="12.75" hidden="1" x14ac:dyDescent="0.2">
      <c r="BY119" s="67"/>
      <c r="BZ119" s="67"/>
      <c r="CA119" s="626"/>
      <c r="CB119" s="627"/>
    </row>
    <row r="120" spans="77:80" ht="13.5" hidden="1" thickBot="1" x14ac:dyDescent="0.25">
      <c r="BY120" s="80"/>
      <c r="BZ120" s="80"/>
      <c r="CA120" s="628"/>
      <c r="CB120" s="629"/>
    </row>
    <row r="121" spans="77:80" ht="12.75" hidden="1" x14ac:dyDescent="0.2">
      <c r="BY121" s="56"/>
      <c r="BZ121" s="56"/>
      <c r="CA121" s="632"/>
      <c r="CB121" s="633"/>
    </row>
    <row r="122" spans="77:80" ht="12.75" hidden="1" x14ac:dyDescent="0.2">
      <c r="BY122" s="67"/>
      <c r="BZ122" s="67"/>
      <c r="CA122" s="626"/>
      <c r="CB122" s="627"/>
    </row>
    <row r="123" spans="77:80" ht="12.75" hidden="1" x14ac:dyDescent="0.2">
      <c r="BY123" s="67"/>
      <c r="BZ123" s="67"/>
      <c r="CA123" s="626"/>
      <c r="CB123" s="627"/>
    </row>
    <row r="124" spans="77:80" ht="12.75" hidden="1" x14ac:dyDescent="0.2">
      <c r="BY124" s="67"/>
      <c r="BZ124" s="67"/>
      <c r="CA124" s="626"/>
      <c r="CB124" s="627"/>
    </row>
    <row r="125" spans="77:80" ht="13.5" hidden="1" thickBot="1" x14ac:dyDescent="0.25">
      <c r="BY125" s="80"/>
      <c r="BZ125" s="80"/>
      <c r="CA125" s="628"/>
      <c r="CB125" s="629"/>
    </row>
    <row r="126" spans="77:80" ht="12.75" hidden="1" x14ac:dyDescent="0.2">
      <c r="BY126" s="56"/>
      <c r="BZ126" s="56"/>
      <c r="CA126" s="632"/>
      <c r="CB126" s="633"/>
    </row>
    <row r="127" spans="77:80" ht="12.75" hidden="1" x14ac:dyDescent="0.2">
      <c r="BY127" s="67"/>
      <c r="BZ127" s="67"/>
      <c r="CA127" s="626"/>
      <c r="CB127" s="627"/>
    </row>
    <row r="128" spans="77:80" ht="12.75" hidden="1" x14ac:dyDescent="0.2">
      <c r="BY128" s="67"/>
      <c r="BZ128" s="67"/>
      <c r="CA128" s="626"/>
      <c r="CB128" s="627"/>
    </row>
    <row r="129" spans="77:80" ht="12.75" hidden="1" x14ac:dyDescent="0.2">
      <c r="BY129" s="67"/>
      <c r="BZ129" s="67"/>
      <c r="CA129" s="626"/>
      <c r="CB129" s="627"/>
    </row>
    <row r="130" spans="77:80" ht="13.5" hidden="1" thickBot="1" x14ac:dyDescent="0.25">
      <c r="BY130" s="80"/>
      <c r="BZ130" s="80"/>
      <c r="CA130" s="628"/>
      <c r="CB130" s="629"/>
    </row>
    <row r="131" spans="77:80" ht="12.75" hidden="1" x14ac:dyDescent="0.2">
      <c r="BY131" s="56"/>
      <c r="BZ131" s="56"/>
      <c r="CA131" s="632"/>
      <c r="CB131" s="633"/>
    </row>
    <row r="132" spans="77:80" ht="12.75" hidden="1" x14ac:dyDescent="0.2">
      <c r="BY132" s="67"/>
      <c r="BZ132" s="67"/>
      <c r="CA132" s="626"/>
      <c r="CB132" s="627"/>
    </row>
    <row r="133" spans="77:80" ht="12.75" hidden="1" x14ac:dyDescent="0.2">
      <c r="BY133" s="67"/>
      <c r="BZ133" s="67"/>
      <c r="CA133" s="626"/>
      <c r="CB133" s="627"/>
    </row>
    <row r="134" spans="77:80" ht="12.75" hidden="1" x14ac:dyDescent="0.2">
      <c r="BY134" s="67"/>
      <c r="BZ134" s="67"/>
      <c r="CA134" s="626"/>
      <c r="CB134" s="627"/>
    </row>
    <row r="135" spans="77:80" ht="13.5" hidden="1" thickBot="1" x14ac:dyDescent="0.25">
      <c r="BY135" s="80"/>
      <c r="BZ135" s="80"/>
      <c r="CA135" s="628"/>
      <c r="CB135" s="629"/>
    </row>
    <row r="136" spans="77:80" ht="13.5" hidden="1" thickBot="1" x14ac:dyDescent="0.25">
      <c r="BY136" s="92"/>
      <c r="BZ136" s="92"/>
      <c r="CA136" s="630"/>
      <c r="CB136" s="631"/>
    </row>
    <row r="137" spans="77:80" ht="18.75" hidden="1" thickTop="1" x14ac:dyDescent="0.2">
      <c r="CA137" s="94" t="e">
        <f>#REF!</f>
        <v>#REF!</v>
      </c>
      <c r="CB137" s="103">
        <f ca="1">NOW()</f>
        <v>41976.371796527776</v>
      </c>
    </row>
  </sheetData>
  <mergeCells count="211">
    <mergeCell ref="CA105:CB105"/>
    <mergeCell ref="CA106:CB106"/>
    <mergeCell ref="CA107:CB107"/>
    <mergeCell ref="CA108:CB108"/>
    <mergeCell ref="CA109:CB109"/>
    <mergeCell ref="CA110:CB110"/>
    <mergeCell ref="CA99:CB99"/>
    <mergeCell ref="CA100:CB100"/>
    <mergeCell ref="CA101:CB101"/>
    <mergeCell ref="CA102:CB102"/>
    <mergeCell ref="CA103:CB103"/>
    <mergeCell ref="CA104:CB104"/>
    <mergeCell ref="CA119:CB119"/>
    <mergeCell ref="CA120:CB120"/>
    <mergeCell ref="CA121:CB121"/>
    <mergeCell ref="CA122:CB122"/>
    <mergeCell ref="CA111:CB111"/>
    <mergeCell ref="CA112:CB112"/>
    <mergeCell ref="CA113:CB113"/>
    <mergeCell ref="CA114:CB114"/>
    <mergeCell ref="CA115:CB115"/>
    <mergeCell ref="CA116:CB116"/>
    <mergeCell ref="CA117:CB117"/>
    <mergeCell ref="CA118:CB118"/>
    <mergeCell ref="CA135:CB135"/>
    <mergeCell ref="CA136:CB136"/>
    <mergeCell ref="CA129:CB129"/>
    <mergeCell ref="CA130:CB130"/>
    <mergeCell ref="CA131:CB131"/>
    <mergeCell ref="CA132:CB132"/>
    <mergeCell ref="CA133:CB133"/>
    <mergeCell ref="CA134:CB134"/>
    <mergeCell ref="CA123:CB123"/>
    <mergeCell ref="CA124:CB124"/>
    <mergeCell ref="CA125:CB125"/>
    <mergeCell ref="CA126:CB126"/>
    <mergeCell ref="CA127:CB127"/>
    <mergeCell ref="CA128:CB128"/>
    <mergeCell ref="CA96:CB96"/>
    <mergeCell ref="CA97:CB97"/>
    <mergeCell ref="CA98:CB98"/>
    <mergeCell ref="CA87:CB87"/>
    <mergeCell ref="CA88:CB88"/>
    <mergeCell ref="CA89:CB89"/>
    <mergeCell ref="CA90:CB90"/>
    <mergeCell ref="CA91:CB91"/>
    <mergeCell ref="CA92:CB92"/>
    <mergeCell ref="CA93:CB93"/>
    <mergeCell ref="CA94:CB94"/>
    <mergeCell ref="CA95:CB95"/>
    <mergeCell ref="BY78:BY85"/>
    <mergeCell ref="BZ78:BZ85"/>
    <mergeCell ref="CA79:CA84"/>
    <mergeCell ref="CB79:CB84"/>
    <mergeCell ref="CA85:CB85"/>
    <mergeCell ref="CA86:CB86"/>
    <mergeCell ref="CA65:CB65"/>
    <mergeCell ref="CA66:CB66"/>
    <mergeCell ref="CA67:CB67"/>
    <mergeCell ref="BY72:CA72"/>
    <mergeCell ref="BY73:CA73"/>
    <mergeCell ref="CA57:CB57"/>
    <mergeCell ref="CA58:CB58"/>
    <mergeCell ref="CA59:CB59"/>
    <mergeCell ref="CA60:CB60"/>
    <mergeCell ref="CA61:CB61"/>
    <mergeCell ref="CA64:CB64"/>
    <mergeCell ref="CA51:CB51"/>
    <mergeCell ref="CA52:CB52"/>
    <mergeCell ref="CA53:CB53"/>
    <mergeCell ref="CA54:CB54"/>
    <mergeCell ref="CA55:CB55"/>
    <mergeCell ref="CA56:CB56"/>
    <mergeCell ref="CA45:CB45"/>
    <mergeCell ref="CA46:CB46"/>
    <mergeCell ref="CA47:CB47"/>
    <mergeCell ref="CA48:CB48"/>
    <mergeCell ref="CA49:CB49"/>
    <mergeCell ref="CA50:CB50"/>
    <mergeCell ref="CA39:CB39"/>
    <mergeCell ref="CA40:CB40"/>
    <mergeCell ref="CA41:CB41"/>
    <mergeCell ref="CA42:CB42"/>
    <mergeCell ref="CA43:CB43"/>
    <mergeCell ref="CA44:CB44"/>
    <mergeCell ref="CA33:CB33"/>
    <mergeCell ref="CA34:CB34"/>
    <mergeCell ref="CA35:CB35"/>
    <mergeCell ref="CA36:CB36"/>
    <mergeCell ref="CA37:CB37"/>
    <mergeCell ref="CA38:CB38"/>
    <mergeCell ref="CA27:CB27"/>
    <mergeCell ref="CA28:CB28"/>
    <mergeCell ref="CA29:CB29"/>
    <mergeCell ref="CA30:CB30"/>
    <mergeCell ref="CA31:CB31"/>
    <mergeCell ref="CA32:CB32"/>
    <mergeCell ref="CB8:CB13"/>
    <mergeCell ref="BV7:BX14"/>
    <mergeCell ref="BY7:BY14"/>
    <mergeCell ref="BZ7:BZ14"/>
    <mergeCell ref="BP7:BR14"/>
    <mergeCell ref="BS7:BU14"/>
    <mergeCell ref="CA8:CA13"/>
    <mergeCell ref="BD7:BD14"/>
    <mergeCell ref="BE7:BE14"/>
    <mergeCell ref="BF7:BF14"/>
    <mergeCell ref="BI7:BI14"/>
    <mergeCell ref="BJ7:BJ14"/>
    <mergeCell ref="BK7:BK14"/>
    <mergeCell ref="BM7:BO14"/>
    <mergeCell ref="BG7:BG14"/>
    <mergeCell ref="BL7:BL14"/>
    <mergeCell ref="CA22:CB22"/>
    <mergeCell ref="CA23:CB23"/>
    <mergeCell ref="CA24:CB24"/>
    <mergeCell ref="CA25:CB25"/>
    <mergeCell ref="CA26:CB26"/>
    <mergeCell ref="CA14:CB14"/>
    <mergeCell ref="CA15:CB15"/>
    <mergeCell ref="CA16:CB16"/>
    <mergeCell ref="CA17:CB17"/>
    <mergeCell ref="CA19:CB19"/>
    <mergeCell ref="CA21:CB21"/>
    <mergeCell ref="CA18:CB18"/>
    <mergeCell ref="CA20:CB20"/>
    <mergeCell ref="O1:R1"/>
    <mergeCell ref="T1:BM2"/>
    <mergeCell ref="BY1:CA1"/>
    <mergeCell ref="O2:R2"/>
    <mergeCell ref="BY2:CA2"/>
    <mergeCell ref="T3:BM4"/>
    <mergeCell ref="B5:CB6"/>
    <mergeCell ref="B7:B8"/>
    <mergeCell ref="C7:C14"/>
    <mergeCell ref="D7:E12"/>
    <mergeCell ref="F7:F12"/>
    <mergeCell ref="G7:G12"/>
    <mergeCell ref="H7:H12"/>
    <mergeCell ref="I7:I12"/>
    <mergeCell ref="J7:Q9"/>
    <mergeCell ref="R7:AD9"/>
    <mergeCell ref="BC7:BC14"/>
    <mergeCell ref="BA7:BA14"/>
    <mergeCell ref="BB7:BB14"/>
    <mergeCell ref="M13:M14"/>
    <mergeCell ref="N13:N14"/>
    <mergeCell ref="P10:P12"/>
    <mergeCell ref="Q10:Q12"/>
    <mergeCell ref="R10:V12"/>
    <mergeCell ref="L10:L12"/>
    <mergeCell ref="AU7:AX9"/>
    <mergeCell ref="AY7:AZ8"/>
    <mergeCell ref="AQ8:AQ14"/>
    <mergeCell ref="AR8:AR14"/>
    <mergeCell ref="R13:T13"/>
    <mergeCell ref="U13:V13"/>
    <mergeCell ref="W13:X13"/>
    <mergeCell ref="AA10:AC12"/>
    <mergeCell ref="AD10:AD12"/>
    <mergeCell ref="AA13:AC13"/>
    <mergeCell ref="AQ7:AR7"/>
    <mergeCell ref="AU10:AX13"/>
    <mergeCell ref="W10:X12"/>
    <mergeCell ref="AS7:AS14"/>
    <mergeCell ref="AK10:AM12"/>
    <mergeCell ref="AN10:AP12"/>
    <mergeCell ref="AE13:AG13"/>
    <mergeCell ref="AH13:AJ13"/>
    <mergeCell ref="AK13:AM13"/>
    <mergeCell ref="AE10:AG12"/>
    <mergeCell ref="AN13:AP13"/>
    <mergeCell ref="B13:B14"/>
    <mergeCell ref="D13:D14"/>
    <mergeCell ref="E13:E14"/>
    <mergeCell ref="K13:K14"/>
    <mergeCell ref="L13:L14"/>
    <mergeCell ref="Y13:Z13"/>
    <mergeCell ref="BV15:BX15"/>
    <mergeCell ref="BH7:BH14"/>
    <mergeCell ref="BV20:BX20"/>
    <mergeCell ref="AT7:AT14"/>
    <mergeCell ref="AY9:AY14"/>
    <mergeCell ref="AZ9:AZ14"/>
    <mergeCell ref="AH10:AJ12"/>
    <mergeCell ref="M10:M12"/>
    <mergeCell ref="BV19:BX19"/>
    <mergeCell ref="N10:N12"/>
    <mergeCell ref="O10:O12"/>
    <mergeCell ref="O13:O14"/>
    <mergeCell ref="P13:P14"/>
    <mergeCell ref="Q13:Q14"/>
    <mergeCell ref="AE7:AP9"/>
    <mergeCell ref="J10:J12"/>
    <mergeCell ref="K10:K12"/>
    <mergeCell ref="Y10:Z12"/>
    <mergeCell ref="BV17:BX17"/>
    <mergeCell ref="BV18:BX18"/>
    <mergeCell ref="BV25:BX25"/>
    <mergeCell ref="BV26:BX26"/>
    <mergeCell ref="BV27:BX27"/>
    <mergeCell ref="BV28:BX28"/>
    <mergeCell ref="B66:E66"/>
    <mergeCell ref="B67:E67"/>
    <mergeCell ref="BV16:BX16"/>
    <mergeCell ref="BV23:BX23"/>
    <mergeCell ref="BV24:BX24"/>
    <mergeCell ref="BV21:BX21"/>
    <mergeCell ref="BV66:BX66"/>
    <mergeCell ref="BV67:BX67"/>
    <mergeCell ref="BV22:BX22"/>
  </mergeCells>
  <pageMargins left="1.5" right="0.5" top="1.75" bottom="1.5" header="0.5" footer="0.5"/>
  <pageSetup paperSize="153" scale="99" orientation="landscape" r:id="rId1"/>
  <ignoredErrors>
    <ignoredError sqref="R66:AP66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16f00c2e-ac5c-418b-9f13-a0771dbd417d"/>
    <ds:schemaRef ds:uri="6b132437-1b39-41f2-912f-8071e1a1e90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676567A-24C1-4A90-B353-64E4408B4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 Sheet</vt:lpstr>
      <vt:lpstr>48" &amp; under Statewide</vt:lpstr>
      <vt:lpstr>48" &amp; under Statewide (2)</vt:lpstr>
      <vt:lpstr>48" &amp; under Statewide (3)</vt:lpstr>
      <vt:lpstr>48" &amp; under Statewide (4)</vt:lpstr>
      <vt:lpstr>48" &amp; under Statewide (5)</vt:lpstr>
      <vt:lpstr>48" &amp; under Statewide (6)</vt:lpstr>
      <vt:lpstr>48" &amp; under Statewide (7)</vt:lpstr>
      <vt:lpstr>48" &amp; under Statewide (8)</vt:lpstr>
      <vt:lpstr>54" &amp; over Statewide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Stojda, Piotr J</cp:lastModifiedBy>
  <cp:lastPrinted>2014-12-02T13:39:39Z</cp:lastPrinted>
  <dcterms:created xsi:type="dcterms:W3CDTF">2012-08-30T18:50:28Z</dcterms:created>
  <dcterms:modified xsi:type="dcterms:W3CDTF">2014-12-03T13:58:10Z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